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23.xml" ContentType="application/vnd.openxmlformats-officedocument.drawing+xml"/>
  <Override PartName="/xl/worksheets/sheet1.xml" ContentType="application/vnd.openxmlformats-officedocument.spreadsheetml.worksheet+xml"/>
  <Override PartName="/xl/drawings/drawing25.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6.xml" ContentType="application/vnd.openxmlformats-officedocument.drawing+xml"/>
  <Override PartName="/xl/drawings/drawing17.xml" ContentType="application/vnd.openxmlformats-officedocument.drawing+xml"/>
  <Override PartName="/xl/drawings/drawing24.xml" ContentType="application/vnd.openxmlformats-officedocument.drawing+xml"/>
  <Override PartName="/xl/drawings/drawing2.xml" ContentType="application/vnd.openxmlformats-officedocument.drawing+xml"/>
  <Override PartName="/xl/worksheets/sheet24.xml" ContentType="application/vnd.openxmlformats-officedocument.spreadsheetml.worksheet+xml"/>
  <Override PartName="/xl/drawings/drawing9.xml" ContentType="application/vnd.openxmlformats-officedocument.drawing+xml"/>
  <Override PartName="/xl/ink/ink1.xml" ContentType="application/inkml+xml"/>
  <Override PartName="/xl/worksheets/sheet23.xml" ContentType="application/vnd.openxmlformats-officedocument.spreadsheetml.worksheet+xml"/>
  <Override PartName="/xl/drawings/drawing10.xml" ContentType="application/vnd.openxmlformats-officedocument.drawing+xml"/>
  <Override PartName="/xl/drawings/drawing11.xml" ContentType="application/vnd.openxmlformats-officedocument.drawing+xml"/>
  <Override PartName="/xl/worksheets/sheet22.xml" ContentType="application/vnd.openxmlformats-officedocument.spreadsheetml.worksheet+xml"/>
  <Override PartName="/xl/worksheets/sheet21.xml" ContentType="application/vnd.openxmlformats-officedocument.spreadsheetml.worksheet+xml"/>
  <Override PartName="/xl/drawings/drawing8.xml" ContentType="application/vnd.openxmlformats-officedocument.drawing+xml"/>
  <Override PartName="/xl/worksheets/sheet25.xml" ContentType="application/vnd.openxmlformats-officedocument.spreadsheetml.worksheet+xml"/>
  <Override PartName="/xl/drawings/drawing7.xml" ContentType="application/vnd.openxmlformats-officedocument.drawing+xml"/>
  <Override PartName="/xl/drawings/drawing16.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drawings/drawing6.xml" ContentType="application/vnd.openxmlformats-officedocument.drawing+xml"/>
  <Override PartName="/xl/worksheets/sheet26.xml" ContentType="application/vnd.openxmlformats-officedocument.spreadsheetml.worksheet+xml"/>
  <Override PartName="/xl/worksheets/sheet20.xml" ContentType="application/vnd.openxmlformats-officedocument.spreadsheetml.worksheet+xml"/>
  <Override PartName="/xl/worksheets/sheet18.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14.xml" ContentType="application/vnd.openxmlformats-officedocument.drawing+xml"/>
  <Override PartName="/xl/worksheets/sheet5.xml" ContentType="application/vnd.openxmlformats-officedocument.spreadsheetml.worksheet+xml"/>
  <Override PartName="/xl/styles.xml" ContentType="application/vnd.openxmlformats-officedocument.spreadsheetml.styles+xml"/>
  <Override PartName="/xl/drawings/drawing15.xml" ContentType="application/vnd.openxmlformats-officedocument.drawing+xml"/>
  <Override PartName="/xl/theme/theme1.xml" ContentType="application/vnd.openxmlformats-officedocument.theme+xml"/>
  <Override PartName="/xl/worksheets/sheet19.xml" ContentType="application/vnd.openxmlformats-officedocument.spreadsheetml.worksheet+xml"/>
  <Override PartName="/xl/drawings/drawing13.xml" ContentType="application/vnd.openxmlformats-officedocument.drawing+xml"/>
  <Override PartName="/xl/worksheets/sheet10.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1.xml" ContentType="application/vnd.openxmlformats-officedocument.spreadsheetml.worksheet+xml"/>
  <Override PartName="/xl/drawings/drawing12.xml" ContentType="application/vnd.openxmlformats-officedocument.drawing+xml"/>
  <Override PartName="/xl/worksheets/sheet12.xml" ContentType="application/vnd.openxmlformats-officedocument.spreadsheetml.worksheet+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xternalLinks/externalLink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X:\1.FRIGORIFICO CONCEPCION\EEFF CNV\INFORMES CNV\AÑO 2022\30-06-2022\"/>
    </mc:Choice>
  </mc:AlternateContent>
  <bookViews>
    <workbookView xWindow="0" yWindow="0" windowWidth="23040" windowHeight="9072" tabRatio="962" activeTab="25"/>
  </bookViews>
  <sheets>
    <sheet name="INDICE" sheetId="97" r:id="rId1"/>
    <sheet name="ESF " sheetId="75" r:id="rId2"/>
    <sheet name="ER " sheetId="76" r:id="rId3"/>
    <sheet name="ORI " sheetId="103" r:id="rId4"/>
    <sheet name="EEPN " sheetId="77" r:id="rId5"/>
    <sheet name="EFE" sheetId="78" r:id="rId6"/>
    <sheet name="1" sheetId="89" r:id="rId7"/>
    <sheet name="2" sheetId="90" r:id="rId8"/>
    <sheet name="3" sheetId="79" r:id="rId9"/>
    <sheet name="4" sheetId="80" r:id="rId10"/>
    <sheet name="5" sheetId="81" r:id="rId11"/>
    <sheet name="6 " sheetId="83" r:id="rId12"/>
    <sheet name="7" sheetId="104" r:id="rId13"/>
    <sheet name="8" sheetId="106" r:id="rId14"/>
    <sheet name="9" sheetId="87" r:id="rId15"/>
    <sheet name="10" sheetId="82" r:id="rId16"/>
    <sheet name="11" sheetId="84" r:id="rId17"/>
    <sheet name="12" sheetId="86" r:id="rId18"/>
    <sheet name="13" sheetId="108" r:id="rId19"/>
    <sheet name="14" sheetId="98" r:id="rId20"/>
    <sheet name="15" sheetId="95" r:id="rId21"/>
    <sheet name="16" sheetId="96" r:id="rId22"/>
    <sheet name="17" sheetId="102" r:id="rId23"/>
    <sheet name="18" sheetId="107" r:id="rId24"/>
    <sheet name="19" sheetId="100" r:id="rId25"/>
    <sheet name="20" sheetId="109" r:id="rId26"/>
  </sheets>
  <externalReferences>
    <externalReference r:id="rId27"/>
    <externalReference r:id="rId28"/>
    <externalReference r:id="rId29"/>
    <externalReference r:id="rId30"/>
    <externalReference r:id="rId31"/>
  </externalReferences>
  <definedNames>
    <definedName name="_xlnm._FilterDatabase" localSheetId="4" hidden="1">'EEPN '!$B$12:$D$12</definedName>
    <definedName name="_MON_1016260604" localSheetId="7">'2'!#REF!</definedName>
    <definedName name="_MON_1633873615" localSheetId="15">'10'!$A$34</definedName>
    <definedName name="ARA_Threshold" localSheetId="24">#REF!</definedName>
    <definedName name="ARA_Threshold" localSheetId="4">'EEPN '!#REF!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'3'!$A$6:$D$68</definedName>
    <definedName name="_xlnm.Print_Area" localSheetId="4">'EEPN '!$A$1:$S$47</definedName>
    <definedName name="_xlnm.Print_Area" localSheetId="1">'ESF '!#REF!</definedName>
    <definedName name="ARP_Threshold" localSheetId="24">'[2]Balance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4">'[3]Estado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4">'[3]Estado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4">[3]Razones!#REF!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4">'[3]Balance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4">'[3]Estado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4">'[2]Balance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4">'[2]Balance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4">'[3]Estado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4">'[3]Estado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4">'[3]Estado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4">'[3]Estado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4">'[3]Estado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4">[3]Razones!#REF!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4">'[3]Balance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4">'[3]Estado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4">'[2]Balance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4">'[2]Balance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4">'[3]Estado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4">'[3]Estado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4">'[3]Estado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4">'[3]Estado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4">'[3]Estado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4">[3]Razones!#REF!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4">'[3]Balance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4">'[3]Estado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4">'[2]Balance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4">'[2]Balance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4">'[3]Estado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4">'[3]Estado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4">'[3]Estado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4">#REF!</definedName>
    <definedName name="TextRefCopy1" localSheetId="5">#REF!</definedName>
    <definedName name="TextRefCopy1" localSheetId="2">#REF!</definedName>
    <definedName name="TextRefCopy1" localSheetId="1">#REF!</definedName>
    <definedName name="TextRefCopy1">#REF!</definedName>
    <definedName name="TextRefCopy2" localSheetId="24">#REF!</definedName>
    <definedName name="TextRefCopy2" localSheetId="5">#REF!</definedName>
    <definedName name="TextRefCopy2" localSheetId="2">#REF!</definedName>
    <definedName name="TextRefCopy2" localSheetId="1">#REF!</definedName>
    <definedName name="TextRefCopy2">#REF!</definedName>
    <definedName name="TextRefCopy3" localSheetId="24">#REF!</definedName>
    <definedName name="TextRefCopy3" localSheetId="5">#REF!</definedName>
    <definedName name="TextRefCopy3" localSheetId="2">#REF!</definedName>
    <definedName name="TextRefCopy3" localSheetId="1">#REF!</definedName>
    <definedName name="TextRefCopy3">#REF!</definedName>
    <definedName name="TextRefCopy34" localSheetId="24">[5]BG!#REF!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4">#REF!</definedName>
    <definedName name="TextRefCopy4" localSheetId="4">'EEPN '!#REF!</definedName>
    <definedName name="TextRefCopy4" localSheetId="5">#REF!</definedName>
    <definedName name="TextRefCopy4" localSheetId="2">#REF!</definedName>
    <definedName name="TextRefCopy4" localSheetId="1">#REF!</definedName>
    <definedName name="TextRefCopy4">#REF!</definedName>
    <definedName name="TextRefCopy5" localSheetId="24">#REF!</definedName>
    <definedName name="TextRefCopy5" localSheetId="4">'EEPN '!#REF!</definedName>
    <definedName name="TextRefCopy5" localSheetId="5">#REF!</definedName>
    <definedName name="TextRefCopy5" localSheetId="2">#REF!</definedName>
    <definedName name="TextRefCopy5" localSheetId="1">#REF!</definedName>
    <definedName name="TextRefCopy5">#REF!</definedName>
    <definedName name="TextRefCopy6" localSheetId="24">#REF!</definedName>
    <definedName name="TextRefCopy6" localSheetId="4">'EEPN '!#REF!</definedName>
    <definedName name="TextRefCopy6" localSheetId="5">#REF!</definedName>
    <definedName name="TextRefCopy6" localSheetId="2">#REF!</definedName>
    <definedName name="TextRefCopy6" localSheetId="1">#REF!</definedName>
    <definedName name="TextRefCopy6">#REF!</definedName>
    <definedName name="TextRefCopy7" localSheetId="24">#REF!</definedName>
    <definedName name="TextRefCopy7" localSheetId="4">'EEPN '!#REF!</definedName>
    <definedName name="TextRefCopy7" localSheetId="5">#REF!</definedName>
    <definedName name="TextRefCopy7" localSheetId="2">#REF!</definedName>
    <definedName name="TextRefCopy7" localSheetId="1">#REF!</definedName>
    <definedName name="TextRefCopy7">#REF!</definedName>
    <definedName name="TextRefCopy8" localSheetId="24">#REF!</definedName>
    <definedName name="TextRefCopy8" localSheetId="4">'EEPN '!#REF!</definedName>
    <definedName name="TextRefCopy8" localSheetId="5">#REF!</definedName>
    <definedName name="TextRefCopy8" localSheetId="2">#REF!</definedName>
    <definedName name="TextRefCopy8" localSheetId="1">#REF!</definedName>
    <definedName name="TextRefCopy8">#REF!</definedName>
    <definedName name="TextRefCopy9" localSheetId="24">#REF!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workbook>
</file>

<file path=xl/calcChain.xml><?xml version="1.0" encoding="utf-8"?>
<calcChain xmlns="http://schemas.openxmlformats.org/spreadsheetml/2006/main">
  <c r="E20" i="103" l="1"/>
  <c r="E23" i="103" s="1"/>
  <c r="P28" i="77"/>
  <c r="S26" i="77"/>
  <c r="D46" i="77" l="1"/>
  <c r="E43" i="78"/>
  <c r="D43" i="78"/>
  <c r="D40" i="78"/>
  <c r="E40" i="78"/>
  <c r="E36" i="78"/>
  <c r="D36" i="78"/>
  <c r="E28" i="78"/>
  <c r="D28" i="78"/>
  <c r="D23" i="78"/>
  <c r="E19" i="78"/>
  <c r="E23" i="78" s="1"/>
  <c r="D19" i="78"/>
  <c r="C22" i="108"/>
  <c r="D34" i="76"/>
  <c r="E15" i="76"/>
  <c r="D15" i="76"/>
  <c r="D22" i="95"/>
  <c r="D21" i="95"/>
  <c r="D16" i="95"/>
  <c r="D15" i="95"/>
  <c r="D17" i="95"/>
  <c r="D33" i="106" l="1"/>
  <c r="D38" i="106" s="1"/>
  <c r="D40" i="106" s="1"/>
  <c r="B16" i="80" l="1"/>
  <c r="C17" i="107" l="1"/>
  <c r="E14" i="76" l="1"/>
  <c r="D14" i="76"/>
  <c r="E15" i="102"/>
  <c r="D15" i="102"/>
  <c r="B17" i="107" l="1"/>
  <c r="C16" i="80" l="1"/>
  <c r="D31" i="76"/>
  <c r="D25" i="106"/>
  <c r="C18" i="96" l="1"/>
  <c r="B18" i="96"/>
  <c r="B22" i="95"/>
  <c r="B21" i="95"/>
  <c r="B17" i="95"/>
  <c r="B16" i="95"/>
  <c r="B15" i="95"/>
  <c r="B27" i="87" l="1"/>
  <c r="F13" i="75"/>
  <c r="B27" i="80"/>
  <c r="B30" i="80" l="1"/>
  <c r="B28" i="80"/>
  <c r="B35" i="80" l="1"/>
  <c r="B39" i="80" s="1"/>
  <c r="L46" i="77"/>
  <c r="N46" i="77"/>
  <c r="J46" i="77" l="1"/>
  <c r="H46" i="77"/>
  <c r="F46" i="77"/>
  <c r="S30" i="77"/>
  <c r="F40" i="75"/>
  <c r="D13" i="76" l="1"/>
  <c r="C57" i="87"/>
  <c r="B57" i="87" s="1"/>
  <c r="B18" i="95" l="1"/>
  <c r="G21" i="75"/>
  <c r="D18" i="95" l="1"/>
  <c r="D23" i="95"/>
  <c r="E25" i="108"/>
  <c r="G33" i="75" s="1"/>
  <c r="F17" i="108"/>
  <c r="E17" i="108"/>
  <c r="G17" i="108"/>
  <c r="C24" i="86"/>
  <c r="C19" i="86"/>
  <c r="C16" i="84"/>
  <c r="C67" i="82"/>
  <c r="C61" i="82"/>
  <c r="D14" i="83"/>
  <c r="E34" i="81"/>
  <c r="E21" i="81"/>
  <c r="C22" i="80"/>
  <c r="B17" i="108" l="1"/>
  <c r="B22" i="108"/>
  <c r="G41" i="75"/>
  <c r="F41" i="75"/>
  <c r="E22" i="108" l="1"/>
  <c r="C16" i="108" s="1"/>
  <c r="D34" i="81"/>
  <c r="C17" i="108" l="1"/>
  <c r="D16" i="108"/>
  <c r="D17" i="108" s="1"/>
  <c r="F33" i="75" s="1"/>
  <c r="G40" i="75"/>
  <c r="B31" i="82" l="1"/>
  <c r="S40" i="77" l="1"/>
  <c r="S36" i="77"/>
  <c r="S38" i="77"/>
  <c r="D20" i="103" s="1"/>
  <c r="S24" i="77"/>
  <c r="S42" i="77" l="1"/>
  <c r="D21" i="81" l="1"/>
  <c r="E13" i="76" l="1"/>
  <c r="S34" i="77" l="1"/>
  <c r="S18" i="77" l="1"/>
  <c r="L28" i="77"/>
  <c r="J28" i="77"/>
  <c r="H28" i="77"/>
  <c r="F28" i="77"/>
  <c r="N28" i="77"/>
  <c r="S22" i="77"/>
  <c r="D28" i="77" l="1"/>
  <c r="F21" i="75"/>
  <c r="S32" i="77" l="1"/>
  <c r="F22" i="75"/>
  <c r="B23" i="95" l="1"/>
  <c r="S12" i="77" l="1"/>
  <c r="E31" i="76" l="1"/>
  <c r="B67" i="82" l="1"/>
  <c r="B38" i="82"/>
  <c r="B20" i="82" s="1"/>
  <c r="F32" i="75" s="1"/>
  <c r="C38" i="82"/>
  <c r="C31" i="82"/>
  <c r="C20" i="82"/>
  <c r="G32" i="75" s="1"/>
  <c r="C15" i="82"/>
  <c r="G27" i="75" s="1"/>
  <c r="B22" i="80" l="1"/>
  <c r="F18" i="75" s="1"/>
  <c r="G18" i="75"/>
  <c r="G13" i="75"/>
  <c r="C41" i="87" l="1"/>
  <c r="B41" i="87"/>
  <c r="B19" i="86" l="1"/>
  <c r="F29" i="75" s="1"/>
  <c r="B61" i="82"/>
  <c r="B15" i="82" s="1"/>
  <c r="F27" i="75" s="1"/>
  <c r="B33" i="87"/>
  <c r="C33" i="87"/>
  <c r="S20" i="77" l="1"/>
  <c r="S14" i="77"/>
  <c r="E17" i="76"/>
  <c r="D17" i="76"/>
  <c r="D24" i="76" s="1"/>
  <c r="D36" i="76" s="1"/>
  <c r="D40" i="76" s="1"/>
  <c r="D14" i="103" s="1"/>
  <c r="D23" i="103" s="1"/>
  <c r="S28" i="77" l="1"/>
  <c r="E24" i="76"/>
  <c r="E36" i="76" s="1"/>
  <c r="E40" i="76" s="1"/>
  <c r="B24" i="86"/>
  <c r="F34" i="75" s="1"/>
  <c r="F35" i="75" s="1"/>
  <c r="G34" i="75"/>
  <c r="G35" i="75" s="1"/>
  <c r="G29" i="75"/>
  <c r="B16" i="84"/>
  <c r="F28" i="75" s="1"/>
  <c r="G28" i="75"/>
  <c r="B43" i="87"/>
  <c r="F20" i="75" s="1"/>
  <c r="C27" i="87"/>
  <c r="C43" i="87" s="1"/>
  <c r="G20" i="75" s="1"/>
  <c r="C14" i="83"/>
  <c r="F15" i="75" s="1"/>
  <c r="G15" i="75"/>
  <c r="F19" i="75"/>
  <c r="G19" i="75"/>
  <c r="F14" i="75"/>
  <c r="C16" i="79"/>
  <c r="D16" i="79"/>
  <c r="G12" i="75" s="1"/>
  <c r="D44" i="76" l="1"/>
  <c r="E14" i="103"/>
  <c r="E44" i="76"/>
  <c r="F12" i="75"/>
  <c r="G14" i="75"/>
  <c r="F43" i="75" l="1"/>
  <c r="P46" i="77"/>
  <c r="F30" i="75"/>
  <c r="F36" i="75" s="1"/>
  <c r="G30" i="75"/>
  <c r="F23" i="75"/>
  <c r="F16" i="75"/>
  <c r="G16" i="75"/>
  <c r="F24" i="75" l="1"/>
  <c r="S44" i="77"/>
  <c r="S46" i="77" s="1"/>
  <c r="G36" i="75"/>
  <c r="F38" i="75" l="1"/>
  <c r="G44" i="75" l="1"/>
  <c r="G45" i="75" s="1"/>
  <c r="G22" i="75"/>
  <c r="G23" i="75" s="1"/>
  <c r="G24" i="75" s="1"/>
  <c r="F44" i="75"/>
  <c r="F45" i="75" s="1"/>
</calcChain>
</file>

<file path=xl/sharedStrings.xml><?xml version="1.0" encoding="utf-8"?>
<sst xmlns="http://schemas.openxmlformats.org/spreadsheetml/2006/main" count="712" uniqueCount="602">
  <si>
    <t>INDICE</t>
  </si>
  <si>
    <t xml:space="preserve">REFERENCIA </t>
  </si>
  <si>
    <t xml:space="preserve">ESF </t>
  </si>
  <si>
    <t xml:space="preserve">Estado de situación financiera </t>
  </si>
  <si>
    <t xml:space="preserve">ER </t>
  </si>
  <si>
    <t xml:space="preserve">Estado de resultados </t>
  </si>
  <si>
    <t xml:space="preserve">ORI  </t>
  </si>
  <si>
    <t xml:space="preserve">Otros estados de resultados integrales </t>
  </si>
  <si>
    <t xml:space="preserve">ORI </t>
  </si>
  <si>
    <t xml:space="preserve">EEPN </t>
  </si>
  <si>
    <t xml:space="preserve">Estado de evolución del Patrimonial </t>
  </si>
  <si>
    <t>EFE</t>
  </si>
  <si>
    <t>Estado de flujos de Efectivo</t>
  </si>
  <si>
    <t>Nota 1</t>
  </si>
  <si>
    <t>Información de la Compañía</t>
  </si>
  <si>
    <t>Nota 2</t>
  </si>
  <si>
    <t xml:space="preserve">Principales políticas contables </t>
  </si>
  <si>
    <t>Nota 3</t>
  </si>
  <si>
    <t>Efectivo y equivalentes de efectivo</t>
  </si>
  <si>
    <t>Nota 4</t>
  </si>
  <si>
    <t>Cuentas por cobrar</t>
  </si>
  <si>
    <t>Nota 5</t>
  </si>
  <si>
    <t>Otras cuentas por cobrar</t>
  </si>
  <si>
    <t>Nota 6</t>
  </si>
  <si>
    <t>Inventarios</t>
  </si>
  <si>
    <t>Nota 7</t>
  </si>
  <si>
    <t xml:space="preserve">Inversiones con asociadas </t>
  </si>
  <si>
    <t>Nota 8</t>
  </si>
  <si>
    <t>Propiedades de Inversión</t>
  </si>
  <si>
    <t>Nota 9</t>
  </si>
  <si>
    <t>Propiedad, planta y equipo</t>
  </si>
  <si>
    <t>Nota 10</t>
  </si>
  <si>
    <t>Deudas financieras</t>
  </si>
  <si>
    <t>Nota 11</t>
  </si>
  <si>
    <t>Deudas comerciales</t>
  </si>
  <si>
    <t>Nota 12</t>
  </si>
  <si>
    <t>Deudas diversas</t>
  </si>
  <si>
    <t>Nota 13</t>
  </si>
  <si>
    <t>Pasivo por impuesto diferido</t>
  </si>
  <si>
    <t>Nota 14</t>
  </si>
  <si>
    <t>Administración de riesgos financieros</t>
  </si>
  <si>
    <t>Nota 15</t>
  </si>
  <si>
    <t>Partes relacionadas</t>
  </si>
  <si>
    <t xml:space="preserve">Nota 16 </t>
  </si>
  <si>
    <t>Patrimonio neto</t>
  </si>
  <si>
    <t>Nota 17</t>
  </si>
  <si>
    <t xml:space="preserve">Ingresos brutos </t>
  </si>
  <si>
    <t>17</t>
  </si>
  <si>
    <t>Nota 18</t>
  </si>
  <si>
    <t xml:space="preserve">Costo de ventas </t>
  </si>
  <si>
    <t>18</t>
  </si>
  <si>
    <t>Nota 19</t>
  </si>
  <si>
    <t>Contingencias y compromisos</t>
  </si>
  <si>
    <t xml:space="preserve">FIRMANTES </t>
  </si>
  <si>
    <t>Presidente</t>
  </si>
  <si>
    <t>Jair Antonio de Lima</t>
  </si>
  <si>
    <t>Vicepresidente</t>
  </si>
  <si>
    <t>Pedro Cassildo Pascutti</t>
  </si>
  <si>
    <t>Gerente de Contabilidad</t>
  </si>
  <si>
    <t xml:space="preserve">Lic. Delia S. Brítez E. </t>
  </si>
  <si>
    <t xml:space="preserve">ACTIVO </t>
  </si>
  <si>
    <t xml:space="preserve">Nota </t>
  </si>
  <si>
    <t>Activo Corriente</t>
  </si>
  <si>
    <t xml:space="preserve">Efectivo y equivalentes de efectivo </t>
  </si>
  <si>
    <t xml:space="preserve">Cuentas por cobrar </t>
  </si>
  <si>
    <t xml:space="preserve">Otras cuentas por cobrar </t>
  </si>
  <si>
    <t xml:space="preserve">Inventarios </t>
  </si>
  <si>
    <t>Total activo corriente</t>
  </si>
  <si>
    <t>Activo no Corriente</t>
  </si>
  <si>
    <t xml:space="preserve">Otras cuentas por cobrar  </t>
  </si>
  <si>
    <t xml:space="preserve">Propiedad, planta y equipo </t>
  </si>
  <si>
    <t xml:space="preserve">Propiedades de inversión </t>
  </si>
  <si>
    <t>Inversiones con asociadas</t>
  </si>
  <si>
    <t>Total activo no corriente</t>
  </si>
  <si>
    <t>TOTAL ACTIVO</t>
  </si>
  <si>
    <t>PASIVO</t>
  </si>
  <si>
    <t>Pasivo corriente</t>
  </si>
  <si>
    <t xml:space="preserve">Deudas financieras </t>
  </si>
  <si>
    <t xml:space="preserve">Deudas comerciales </t>
  </si>
  <si>
    <t xml:space="preserve">Deudas diversas </t>
  </si>
  <si>
    <t>Total pasivo corriente</t>
  </si>
  <si>
    <t>Pasivo no corriente</t>
  </si>
  <si>
    <t>Total pasivo no corriente</t>
  </si>
  <si>
    <t>TOTAL PASIVO</t>
  </si>
  <si>
    <t xml:space="preserve">PATRIMONIO NETO </t>
  </si>
  <si>
    <t xml:space="preserve">Capital </t>
  </si>
  <si>
    <t>Ajuste de conversión</t>
  </si>
  <si>
    <t>Reserva legal</t>
  </si>
  <si>
    <t>Resultados acumulados</t>
  </si>
  <si>
    <t>Resultado del año</t>
  </si>
  <si>
    <t xml:space="preserve">TOTAL PATRIMONIO NETO </t>
  </si>
  <si>
    <t xml:space="preserve">TOTAL PASIVO Y PATRIMONIO NETO </t>
  </si>
  <si>
    <t>Las notas que se acompañan forman parte integrante de estos estados.</t>
  </si>
  <si>
    <t>Ingresos por venta territorio nacional</t>
  </si>
  <si>
    <t xml:space="preserve">Ingresos por venta al exterior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</si>
  <si>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</si>
  <si>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</si>
  <si>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</si>
  <si>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</si>
  <si>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</si>
  <si>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</si>
  <si>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t>
  </si>
  <si>
    <t>Resultado financiero</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</si>
  <si>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</si>
  <si>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</si>
  <si>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</si>
  <si>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</si>
  <si>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</si>
  <si>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</si>
  <si>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</si>
  <si>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</si>
  <si>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</si>
  <si>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</si>
  <si>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</si>
  <si>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 xml:space="preserve">RESULTADO DEL PERÍODO </t>
  </si>
  <si>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</si>
  <si>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</si>
  <si>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</si>
  <si>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</si>
  <si>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 xml:space="preserve">Otro resultado integrales, neto de impuestos </t>
  </si>
  <si>
    <t>Capital social</t>
  </si>
  <si>
    <t>Ajuste por conversion</t>
  </si>
  <si>
    <t>Reserva de Revalúo</t>
  </si>
  <si>
    <t>Reserva Legal</t>
  </si>
  <si>
    <t>Reservas especiales</t>
  </si>
  <si>
    <t xml:space="preserve">Resultados del período </t>
  </si>
  <si>
    <t>TOTAL</t>
  </si>
  <si>
    <t>Transferencia a resultados acumulados</t>
  </si>
  <si>
    <t xml:space="preserve">Capitalización de resultados acumulados </t>
  </si>
  <si>
    <t>Aporte de accionistas</t>
  </si>
  <si>
    <t xml:space="preserve">Reservas especiales </t>
  </si>
  <si>
    <t>Resultado del ejercicio</t>
  </si>
  <si>
    <t>Saldos al 31 de diciembre de 2020</t>
  </si>
  <si>
    <t>Saldos al 31 de diciembre de 2021</t>
  </si>
  <si>
    <t xml:space="preserve"> FLUJO DE EFECTIVO DE ACTIVIDADES OPERATIVAS</t>
  </si>
  <si>
    <t>Cobranzas efectuadas a clientes</t>
  </si>
  <si>
    <t>Pagos efectuados a proveedores y empleados</t>
  </si>
  <si>
    <t xml:space="preserve">Efectivo generado por las operaciones </t>
  </si>
  <si>
    <t xml:space="preserve">Otros ingresos y (egresos) - neto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</si>
  <si>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</si>
  <si>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</si>
  <si>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</si>
  <si>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</si>
  <si>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</si>
  <si>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</si>
  <si>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</si>
  <si>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</si>
  <si>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 xml:space="preserve">Gastos por emisión de bonos internacionales y cancelación de emisión anterior </t>
  </si>
  <si>
    <t>Desembolso para inversiones de empresas vinculadas</t>
  </si>
  <si>
    <t xml:space="preserve">Aportes de capital recibidos </t>
  </si>
  <si>
    <t>Flujo neto de efectivo de actividades de financiación</t>
  </si>
  <si>
    <t>Variación neta de efectivo y equivalentes de efectivo</t>
  </si>
  <si>
    <t>Efectivo y equivalentes de efectivo al inicio del año</t>
  </si>
  <si>
    <t>Efectivo y equivalentes de efectivo al final del año</t>
  </si>
  <si>
    <t>NOTA 1 – INFORMACIÓN DE LA COMPAÑÍA</t>
  </si>
  <si>
    <r>
      <t xml:space="preserve">FRIGORIFICO CONCEPCIÓN S.A. </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</si>
  <si>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</si>
  <si>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</si>
  <si>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</si>
  <si>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</si>
  <si>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es Avda. Santa Teresa e/ Av. Aviadores de Chaco, Edificio Torres Del Paseo - Torre 1, Pisos 17 y 18, Asunción, Paraguay.</t>
  </si>
  <si>
    <t>NOTA 2 - PRINCIPALES POLÍTICAS CONTABLES</t>
  </si>
  <si>
    <t xml:space="preserve">Los Estados Financieros han sido preparados en concordancia con las Normas Internacionales de Información Financiera (NIIF) emitidas por el Consejo de Normas Internacionales de Contabilidad (IASB). </t>
  </si>
  <si>
    <t>c.1 Moneda de presentación</t>
  </si>
  <si>
    <t xml:space="preserve">c.2 Moneda funcional de la matriz </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</si>
  <si>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</si>
  <si>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</si>
  <si>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</si>
  <si>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</si>
  <si>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</si>
  <si>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</si>
  <si>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</si>
  <si>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</si>
  <si>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</si>
  <si>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(Rs.)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</si>
  <si>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</si>
  <si>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</si>
  <si>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</si>
  <si>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El efecto del cambio de moneda funcional mencionado en la Nota c.2 fue contabilizado por Frigorífico Concepción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</si>
  <si>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 xml:space="preserve">d.  Cambios significativos en las políticas contables </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</si>
  <si>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</si>
  <si>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</si>
  <si>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</si>
  <si>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Las modificaciones fueron evaluadas por la dirección de la Sociedad, y no eran aplicables a las operaciones de la Sociedad.</t>
  </si>
  <si>
    <t>Nuevas normas, modificaciones e interpretaciones de las normas existentes que aún no han entrado en vigor y no han sido adoptadas anticipadamente por la Sociedad (para las que no se esperan impactos significativos en el periodo de adopción inicial y, por tanto, no se están realizando revelaciones adicionales):</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</si>
  <si>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</si>
  <si>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</si>
  <si>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</si>
  <si>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</si>
  <si>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</si>
  <si>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</si>
  <si>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</si>
  <si>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</si>
  <si>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t>e.   Bases de valuación y efectos de la inflación</t>
  </si>
  <si>
    <t>Las diferencias de cambio resultantes figuran presentadas en el Estado de Resultados.</t>
  </si>
  <si>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</si>
  <si>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</si>
  <si>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</si>
  <si>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por deterioro.</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</si>
  <si>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</si>
  <si>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</si>
  <si>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la Dirección de la Sociedad determinó la ECL adoptando el enfoque simplificado. </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</si>
  <si>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</si>
  <si>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</si>
  <si>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</si>
  <si>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</si>
  <si>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</si>
  <si>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</si>
  <si>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</si>
  <si>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</si>
  <si>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</si>
  <si>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</si>
  <si>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</si>
  <si>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</si>
  <si>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</si>
  <si>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</si>
  <si>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</si>
  <si>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</si>
  <si>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</si>
  <si>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</si>
  <si>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</si>
  <si>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</si>
  <si>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</si>
  <si>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</si>
  <si>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</si>
  <si>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</si>
  <si>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 xml:space="preserve">Representan desembolsos para gastos futuros. Se reconocen en la cuenta de resultados cuando se reciben los bienes y servicios. </t>
  </si>
  <si>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</si>
  <si>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</si>
  <si>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</si>
  <si>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</si>
  <si>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</si>
  <si>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la Sociedad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</si>
  <si>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</si>
  <si>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</si>
  <si>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</si>
  <si>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</si>
  <si>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</si>
  <si>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Sociedad se encuentran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</si>
  <si>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</si>
  <si>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</si>
  <si>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</si>
  <si>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</si>
  <si>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</si>
  <si>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</si>
  <si>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</si>
  <si>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</si>
  <si>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</si>
  <si>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</si>
  <si>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</si>
  <si>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sociedad reconoce las transferencias entre niveles de la jerarquía del valor razonable al final del periodo de información durante el cual se ha producido el cambio.</t>
  </si>
  <si>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</si>
  <si>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</si>
  <si>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</si>
  <si>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</si>
  <si>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</si>
  <si>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NOTA 3 -  EFECTIVO Y EQUIVALENTES DE EFECTIVO</t>
  </si>
  <si>
    <t xml:space="preserve">El detalle de efectivo y equivalentes de efectivo es el siguiente: </t>
  </si>
  <si>
    <t>Concepto</t>
  </si>
  <si>
    <t>Caja</t>
  </si>
  <si>
    <t>Recaudaciones a depositar</t>
  </si>
  <si>
    <t>Bancos - moneda guaraníes</t>
  </si>
  <si>
    <t>Bancos locales - moneda dólares</t>
  </si>
  <si>
    <t xml:space="preserve">Total efectivo y equivalentes de efectivo </t>
  </si>
  <si>
    <t>NOTA 4- CUENTAS POR COBRAR</t>
  </si>
  <si>
    <t>El detalle de cuentas por cobrar es el siguiente:</t>
  </si>
  <si>
    <t>CORRIENTE</t>
  </si>
  <si>
    <t>Clientes del exterior</t>
  </si>
  <si>
    <t>Clientes locales</t>
  </si>
  <si>
    <t>Total</t>
  </si>
  <si>
    <t>NO CORRIENTE</t>
  </si>
  <si>
    <t xml:space="preserve">Créditos en gestión de cobro </t>
  </si>
  <si>
    <t>(-) Previsión para deudores incobrables.</t>
  </si>
  <si>
    <t>NOTA 5- OTRAS CUENTAS POR COBRAR</t>
  </si>
  <si>
    <t>El detalle de otras cuentas por cobrar es el siguiente:</t>
  </si>
  <si>
    <t xml:space="preserve">Créditos fiscales - I.V.A. </t>
  </si>
  <si>
    <t>Créditos fiscales - Renta</t>
  </si>
  <si>
    <t xml:space="preserve">Anticipo a proveedores </t>
  </si>
  <si>
    <t>Partes relacionadas (Nota 15)</t>
  </si>
  <si>
    <t xml:space="preserve">Créditos fiscales a facturar </t>
  </si>
  <si>
    <t xml:space="preserve">Cheques diferidos a cobrar </t>
  </si>
  <si>
    <t>Gastos a diferir</t>
  </si>
  <si>
    <t xml:space="preserve">Otros créditos varios </t>
  </si>
  <si>
    <t>Total otros créditos corriente</t>
  </si>
  <si>
    <t xml:space="preserve">Anticipos a proveedores </t>
  </si>
  <si>
    <t xml:space="preserve">I.V.A. Mercado local </t>
  </si>
  <si>
    <t>Retención Impuesto al valor agregado</t>
  </si>
  <si>
    <t xml:space="preserve">I.V.A. Crédito fiscal en sumario </t>
  </si>
  <si>
    <t xml:space="preserve">Gastos a diferir </t>
  </si>
  <si>
    <t>Otros créditos</t>
  </si>
  <si>
    <t>Menos: Previsión por incobrables</t>
  </si>
  <si>
    <t xml:space="preserve">Total otros créditos no corriente </t>
  </si>
  <si>
    <t>NOTA 6 - INVENTARIOS</t>
  </si>
  <si>
    <t>El detalle de inventarios es el siguiente</t>
  </si>
  <si>
    <t>Mercaderías</t>
  </si>
  <si>
    <t>Materiales - Insumos Industriales</t>
  </si>
  <si>
    <t>Total Inventario</t>
  </si>
  <si>
    <t xml:space="preserve">NOTA 7 - INVERSIONES CON ASOCIADAS </t>
  </si>
  <si>
    <t xml:space="preserve">El detalle de inversiones es el siguiente; </t>
  </si>
  <si>
    <t>Inversión (Nota 15)</t>
  </si>
  <si>
    <t xml:space="preserve">Nota 8– Propiedades de Inversión </t>
  </si>
  <si>
    <t>Finca N°</t>
  </si>
  <si>
    <t>Padrón N°</t>
  </si>
  <si>
    <t>FINCA 1488</t>
  </si>
  <si>
    <t>FINCA 1486</t>
  </si>
  <si>
    <t>FINCA 1487</t>
  </si>
  <si>
    <t>FINCA 1485</t>
  </si>
  <si>
    <t>NOTA 9 - PROPIEDAD, PLANTA Y EQUIPO</t>
  </si>
  <si>
    <t>El detalle de propiedad, planta y equipo es el siguiente</t>
  </si>
  <si>
    <t>Terrenos</t>
  </si>
  <si>
    <t>Mejoras en Predio</t>
  </si>
  <si>
    <t>Maquinarias y Equipos</t>
  </si>
  <si>
    <t>Edificios</t>
  </si>
  <si>
    <t>Instalaciones</t>
  </si>
  <si>
    <t>Barcazas</t>
  </si>
  <si>
    <t>Rodados</t>
  </si>
  <si>
    <t>Construcciones</t>
  </si>
  <si>
    <t>Avionetas</t>
  </si>
  <si>
    <t>Muebles y Utiles</t>
  </si>
  <si>
    <t>Herramientas</t>
  </si>
  <si>
    <t>Equipos de computacion</t>
  </si>
  <si>
    <t>Softwares Informaticos</t>
  </si>
  <si>
    <t xml:space="preserve">Sub total </t>
  </si>
  <si>
    <t xml:space="preserve">Activos por derecho a uso </t>
  </si>
  <si>
    <t xml:space="preserve">Inmuebles terrenos </t>
  </si>
  <si>
    <t xml:space="preserve">Inmuebles fideicomiso </t>
  </si>
  <si>
    <t xml:space="preserve">Muebles fideicomiso </t>
  </si>
  <si>
    <t>Sub total fideicomiso</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</si>
  <si>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Sociedad en Frigorífico BFC S.A., equivalente el 51% del paquete accionario.</t>
  </si>
  <si>
    <t>Conciliación del valor contable:</t>
  </si>
  <si>
    <t>Movimientos</t>
  </si>
  <si>
    <t xml:space="preserve">Saldo Inicial   </t>
  </si>
  <si>
    <t>Adiciones de propiedad, planta y equipo</t>
  </si>
  <si>
    <t xml:space="preserve">Ajuste de conversión </t>
  </si>
  <si>
    <t xml:space="preserve">Depreciaciones del ejercicio  </t>
  </si>
  <si>
    <t xml:space="preserve">Saldo Final </t>
  </si>
  <si>
    <t>NOTA 10- DEUDAS FINANCIERAS</t>
  </si>
  <si>
    <t>El detalle de deudas financieras es el siguiente:</t>
  </si>
  <si>
    <t>Entidades financieras (10.1)</t>
  </si>
  <si>
    <t>Bonos internacionales (10.2)</t>
  </si>
  <si>
    <t>Bonos locales (10.3)</t>
  </si>
  <si>
    <t>Total deudas financieras corriente</t>
  </si>
  <si>
    <t xml:space="preserve">Total deudas financieras no corriente </t>
  </si>
  <si>
    <t xml:space="preserve">10.1 Instituciones financieras </t>
  </si>
  <si>
    <t>Banco Atlas S.A.E.C.A.</t>
  </si>
  <si>
    <t>Banco Nacional de Fomento</t>
  </si>
  <si>
    <t xml:space="preserve">Menos: intereses a devengar </t>
  </si>
  <si>
    <t>Total de deudas financieras corriente</t>
  </si>
  <si>
    <t>Total de deudas financieras no corriente</t>
  </si>
  <si>
    <t xml:space="preserve">10.2 Bonos internacionales </t>
  </si>
  <si>
    <t xml:space="preserve">El 28 de octubre de 2020 fue aumentado el monto principal de los Bonos con vencimiento en 2025 con una emisión suplementaria en el mercado internacional por un valor de US$ 40.000.000,00 (dólares americanos cuarenta millones). </t>
  </si>
  <si>
    <t xml:space="preserve">El 22 de diciembre de 2020 se incrementó el monto principal de los Bonos con vencimiento en 2025 con una emisión suplementaria en el mercado internacional por un valor de US$ 21.000.000, (dólares americanos veintiún millones). </t>
  </si>
  <si>
    <t>Los bonos adicionales están garantizados de forma igual y proporcional con los bonos emitidos en la emisión original y cotizan en la Bolsa de Luxemburgo.</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</si>
  <si>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</si>
  <si>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Corriente</t>
  </si>
  <si>
    <t xml:space="preserve">Bonos emitidos </t>
  </si>
  <si>
    <t>Intereses a pagar por bonos emitidos</t>
  </si>
  <si>
    <t>Menos:Intereses a devengar por bonos</t>
  </si>
  <si>
    <t>Total de bonos internacionales corriente</t>
  </si>
  <si>
    <t>No Corriente</t>
  </si>
  <si>
    <t>Menos: Intereses a devengar por bonos</t>
  </si>
  <si>
    <t>Total de bonos internacionales no corriente</t>
  </si>
  <si>
    <t>10.3 Bonos Locales</t>
  </si>
  <si>
    <t>NOTA 11 - DEUDAS COMERCIALES</t>
  </si>
  <si>
    <t>El detalle de deudas comerciales es el siguiente:</t>
  </si>
  <si>
    <t xml:space="preserve">Proveedores </t>
  </si>
  <si>
    <t>Cheques emitidos</t>
  </si>
  <si>
    <t>Total de deudas comerciales no corriente</t>
  </si>
  <si>
    <t>NOTA 12- DEUDAS DIVERSAS</t>
  </si>
  <si>
    <t>El detalle de otros pasivos es el siguiente</t>
  </si>
  <si>
    <t>Deudas sociales</t>
  </si>
  <si>
    <t>Deudas fiscales</t>
  </si>
  <si>
    <r>
      <t xml:space="preserve">Partes relacionadas </t>
    </r>
    <r>
      <rPr>
        <i/>
        <sz val="10"/>
        <color theme="1"/>
        <rFont val="Arial"/>
        <family val="2"/>
      </rPr>
      <t>(Nota 15)</t>
    </r>
  </si>
  <si>
    <t>Otras deudas</t>
  </si>
  <si>
    <r>
      <t xml:space="preserve">Provisión de contingencias </t>
    </r>
    <r>
      <rPr>
        <i/>
        <sz val="10"/>
        <color theme="1"/>
        <rFont val="Arial"/>
        <family val="2"/>
      </rPr>
      <t>(1)</t>
    </r>
  </si>
  <si>
    <t xml:space="preserve">Total deudas diversas corriente </t>
  </si>
  <si>
    <t xml:space="preserve">Total deudas diversas no corriente </t>
  </si>
  <si>
    <r>
      <rPr>
        <i/>
        <sz val="10"/>
        <rFont val="Arial"/>
        <family val="2"/>
      </rPr>
      <t>(1)</t>
    </r>
    <r>
      <rPr>
        <i/>
        <sz val="7"/>
        <rFont val="Arial"/>
        <family val="2"/>
      </rPr>
      <t> </t>
    </r>
    <r>
      <rPr>
        <sz val="7"/>
        <rFont val="Arial"/>
        <family val="2"/>
      </rPr>
      <t xml:space="preserve">  </t>
    </r>
    <r>
      <rPr>
        <sz val="10"/>
        <rFont val="Arial"/>
        <family val="2"/>
      </rPr>
      <t>Corresponde a la provisión constituida a cuenta de litigios con riesgo clasificado como pérdida probable.</t>
    </r>
  </si>
  <si>
    <t>Cabe mencionar que la Sociedad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</si>
  <si>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13.1 Pasivos por impuesto diferido</t>
  </si>
  <si>
    <t>Detalle al 31/12/2021</t>
  </si>
  <si>
    <t>Activos</t>
  </si>
  <si>
    <t>Pasivos</t>
  </si>
  <si>
    <t>Saldo Neto</t>
  </si>
  <si>
    <t>Activo</t>
  </si>
  <si>
    <t>Activo no corrientes</t>
  </si>
  <si>
    <t>Impuesto diferido neto</t>
  </si>
  <si>
    <t>13.2 Movimiento de los saldos de impuesto diferido</t>
  </si>
  <si>
    <t>Saldo al 31/12/2020</t>
  </si>
  <si>
    <t>Reconocidos en ajuste de conversión</t>
  </si>
  <si>
    <t>Reconocido en reserva de revalúo</t>
  </si>
  <si>
    <t>Saldo al 31/12/2021</t>
  </si>
  <si>
    <t>Pasivos por impuestos diferidos</t>
  </si>
  <si>
    <t>NOTA 14- ADMINISTRACIÓN DE RIESGOS FINANCIEROS</t>
  </si>
  <si>
    <t>La sociedad está expuesta a los siguientes riesgos asociados a la utilización de instrumentos financieros:</t>
  </si>
  <si>
    <r>
      <t xml:space="preserve">·         Riesgo de crédito </t>
    </r>
    <r>
      <rPr>
        <i/>
        <sz val="10"/>
        <rFont val="Arial"/>
        <family val="2"/>
      </rPr>
      <t>(Nota 14.1.1)</t>
    </r>
  </si>
  <si>
    <r>
      <t xml:space="preserve">·         Riesgo de liquidez </t>
    </r>
    <r>
      <rPr>
        <i/>
        <sz val="10"/>
        <rFont val="Arial"/>
        <family val="2"/>
      </rPr>
      <t>(Nota 14.1.2)</t>
    </r>
  </si>
  <si>
    <r>
      <t xml:space="preserve">·         Riesgo de mercado </t>
    </r>
    <r>
      <rPr>
        <i/>
        <sz val="10"/>
        <rFont val="Arial"/>
        <family val="2"/>
      </rPr>
      <t>(Nota 14.1.3)</t>
    </r>
  </si>
  <si>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</si>
  <si>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</si>
  <si>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</si>
  <si>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</si>
  <si>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14.1.1          Riesgo de crédito</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</si>
  <si>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</si>
  <si>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</si>
  <si>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</si>
  <si>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</si>
  <si>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</si>
  <si>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sociedad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</si>
  <si>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</si>
  <si>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</si>
  <si>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</si>
  <si>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Sociedad,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</si>
  <si>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</si>
  <si>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</si>
  <si>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14.1.2           Riesgo de liquidez</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</si>
  <si>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sociedad.</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</si>
  <si>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</si>
  <si>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14.1.3       Riesgo de mercado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</si>
  <si>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</si>
  <si>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NOTA 15 – PARTES RELACIONADAS</t>
  </si>
  <si>
    <t xml:space="preserve">El detalle de saldos y transacciones con partes relacionadas es el siguiente: </t>
  </si>
  <si>
    <r>
      <t xml:space="preserve">Cuentas a cobrar </t>
    </r>
    <r>
      <rPr>
        <b/>
        <i/>
        <sz val="10"/>
        <rFont val="Arial"/>
        <family val="2"/>
      </rPr>
      <t>(Nota 4)</t>
    </r>
  </si>
  <si>
    <r>
      <t xml:space="preserve">Otras cuentas por cobrar </t>
    </r>
    <r>
      <rPr>
        <b/>
        <i/>
        <sz val="10"/>
        <rFont val="Arial"/>
        <family val="2"/>
      </rPr>
      <t>(Nota 5)</t>
    </r>
  </si>
  <si>
    <r>
      <t xml:space="preserve">Inversiones </t>
    </r>
    <r>
      <rPr>
        <b/>
        <i/>
        <sz val="10"/>
        <rFont val="Arial"/>
        <family val="2"/>
      </rPr>
      <t>(Nota 7)</t>
    </r>
  </si>
  <si>
    <t xml:space="preserve">Total Activo </t>
  </si>
  <si>
    <r>
      <t xml:space="preserve">Deudas comerciales </t>
    </r>
    <r>
      <rPr>
        <b/>
        <i/>
        <sz val="10"/>
        <rFont val="Arial"/>
        <family val="2"/>
      </rPr>
      <t>(Nota 11)</t>
    </r>
  </si>
  <si>
    <t>Total Pasivo</t>
  </si>
  <si>
    <t>NOTA 16 – PATRIMONIO NETO</t>
  </si>
  <si>
    <t>a)    Capital</t>
  </si>
  <si>
    <t>Accionistas</t>
  </si>
  <si>
    <t>Número de acciones</t>
  </si>
  <si>
    <t>% de participación</t>
  </si>
  <si>
    <t>Carina Prado Durán de Lima Tiburcio</t>
  </si>
  <si>
    <t>a.1      Acciones ordinarias</t>
  </si>
  <si>
    <t xml:space="preserve">Los titulares de estas acciones tienen derecho a los dividendos que se declaren en cada momento y tienen derecho a un voto por acción en las juntas generales de la Sociedad. </t>
  </si>
  <si>
    <t>Todas las acciones ordinarias tienen el mismo rango con respecto a los activos residuales de la empresa.</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</si>
  <si>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</si>
  <si>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</si>
  <si>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 xml:space="preserve">Corresponde a los aumentos o disminuciones resultantes de las revalorizaciones, los cambios en los valores razonables de los elementos de propiedad, planta y equipo que fueron determinados por un tasador independiente. </t>
  </si>
  <si>
    <t>d. Ajuste de conversión</t>
  </si>
  <si>
    <t>El saldo del ajuste de conversión se determinó como se explica en la nota 2.c3 y en la nota 2.c4.</t>
  </si>
  <si>
    <t>NOTA 17 - INGRESOS BRUTOS</t>
  </si>
  <si>
    <t>-</t>
  </si>
  <si>
    <t xml:space="preserve">Total Ventas </t>
  </si>
  <si>
    <t>Los ingresos se valoran sobre la base de las contraprestaciones acordadas con un cliente, la sociedad no celebra contratos con clientes en los que se identifiquen otras obligaciones de ejecución distintas de la entrega de productos.</t>
  </si>
  <si>
    <t xml:space="preserve">La Sociedad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</si>
  <si>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</si>
  <si>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</si>
  <si>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NOTA 18 - COSTO DE VENTAS</t>
  </si>
  <si>
    <t>Costo de ventas</t>
  </si>
  <si>
    <t>Existencia inicial del inventario</t>
  </si>
  <si>
    <t>+ Compras de producción</t>
  </si>
  <si>
    <t>+ Costo de bienes de cambio</t>
  </si>
  <si>
    <t xml:space="preserve">- Existencia final de inventario </t>
  </si>
  <si>
    <t>Total costo de ventas</t>
  </si>
  <si>
    <t xml:space="preserve">NOTA 19 – CONTINGENCIAS Y COMPROMISOS </t>
  </si>
  <si>
    <t>La Sociedad es parte en juicios y procedimientos administrativos relacionados con asuntos fiscales, civiles,penales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</si>
  <si>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</si>
  <si>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</si>
  <si>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</si>
  <si>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</si>
  <si>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constituídas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t>
  </si>
  <si>
    <t>A continuación se detalla la demanda contra la Sociedad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</si>
  <si>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</si>
  <si>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incumplio las entregas de US$. 5.259.730. </t>
  </si>
  <si>
    <t xml:space="preserve">La Compañía sostiene firmemente que todas estas alegaciones son falsas, que el supuesto acuerdo nunca existió. </t>
  </si>
  <si>
    <t xml:space="preserve">El 25 de enero de 2018, el tribunal dictó una sentencia contra la Compañía para el pago de una cantidad deUS$. 5.337.681 (la "Sentencia Rubezh") basada en esta reclamación, y una apelación final de esta sentencia fue denegada por el Tribunal Supremo de Rusia en marzo de 2019.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</si>
  <si>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</si>
  <si>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</si>
  <si>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</si>
  <si>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t>
  </si>
  <si>
    <r>
      <t xml:space="preserve">Partes relacionadas  </t>
    </r>
    <r>
      <rPr>
        <i/>
        <sz val="10"/>
        <color theme="1"/>
        <rFont val="Arial"/>
        <family val="2"/>
      </rPr>
      <t>(Nota 15)</t>
    </r>
  </si>
  <si>
    <r>
      <t xml:space="preserve">Partes relacionadas </t>
    </r>
    <r>
      <rPr>
        <i/>
        <sz val="10"/>
        <color theme="1"/>
        <rFont val="Arial"/>
        <family val="2"/>
      </rPr>
      <t xml:space="preserve"> (Nota 15)</t>
    </r>
  </si>
  <si>
    <t>Presentadas en forma comparativa con el periodo terminado al 31 de diciembre de 2021</t>
  </si>
  <si>
    <r>
      <t>Deudas diversas</t>
    </r>
    <r>
      <rPr>
        <b/>
        <i/>
        <sz val="10"/>
        <rFont val="Arial"/>
        <family val="2"/>
      </rPr>
      <t xml:space="preserve"> (Nota 12)</t>
    </r>
  </si>
  <si>
    <t>Inversión en sociedades</t>
  </si>
  <si>
    <t>b. Bases de preparación de Estados Financieros Intermedios</t>
  </si>
  <si>
    <t xml:space="preserve">Los estados financieros intermedios fueron preparados utilizando como principal criterio de valuación el costo histórico, con las excepciones que se mencionan en los párrafos numerales de esta nota.  </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</si>
  <si>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para los años anteriores a estos Estados Financieros Intermedios era el Guaraní (Gs.). Sin embargo, con el fin de emitir informes comparables con la industria cárnica mundial se ha utilizado el dólar estadounidense (US$) como moneda de presentación.</t>
  </si>
  <si>
    <t xml:space="preserve">Dado que la inflación acumulada en los últimos tres años, calculada a base del Indice de Precios al Consumidor emitido por el Banco Central del Paraguay, ha sido inferior al 100% los estados financieros intermedios se presentan en unidad de medida heterogénea. Por lo tanto los estados financieros no fueron reexpresados en moneda homogénea de poder adquisitivo constante. </t>
  </si>
  <si>
    <t>Reservas</t>
  </si>
  <si>
    <t>c.      Reservas</t>
  </si>
  <si>
    <t>c.1      Reserva de revalúo</t>
  </si>
  <si>
    <t xml:space="preserve">c.2     Reservas especiales </t>
  </si>
  <si>
    <t xml:space="preserve">No incluyen toda la información requerida para un conjunto completo de estados financieros preparados en concordancia con las Normas Internacionales de Información Financiera (NIIF), sin embargo se incluyen notas explicativas seleccionadas para exponer eventos y transacciones que son importantes para comprender los cambios en la posición financiera. </t>
  </si>
  <si>
    <t>Las políticas contables aplicadas en estos estados financieros intermedios  son las mismas que las aplicadas en los estados financieros  de la Sociedad al 31 de diciembre de 2021.</t>
  </si>
  <si>
    <t xml:space="preserve">En la elaboración de estos estados financieros intermedios,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anuales. </t>
  </si>
  <si>
    <t xml:space="preserve">Situación </t>
  </si>
  <si>
    <t>Monto</t>
  </si>
  <si>
    <t>% Previsiones sobre la cartera</t>
  </si>
  <si>
    <t>A. Total Cartera no Vencida</t>
  </si>
  <si>
    <t xml:space="preserve">B. Total Cartera Vencida </t>
  </si>
  <si>
    <t>Composición Cartera Vencida</t>
  </si>
  <si>
    <t>Normal</t>
  </si>
  <si>
    <t>En Gestión de Cobro</t>
  </si>
  <si>
    <t xml:space="preserve">En Gestión de Cobro Judicial </t>
  </si>
  <si>
    <t>Total de la cartera de créditos (A+B)</t>
  </si>
  <si>
    <t xml:space="preserve">(-) Total Previsiones </t>
  </si>
  <si>
    <t xml:space="preserve">Total Neto de la Cartera de Créditos </t>
  </si>
  <si>
    <t xml:space="preserve">Criterios de Clasificación utilizados </t>
  </si>
  <si>
    <t xml:space="preserve">Normal </t>
  </si>
  <si>
    <t>De</t>
  </si>
  <si>
    <t>A</t>
  </si>
  <si>
    <t>Composición de la cartera de Cuentas por cobrar</t>
  </si>
  <si>
    <t>ESTADO DE RESULTADOS   INTERMEDIA</t>
  </si>
  <si>
    <t>Presentado en forma comparativa con el ejercicio terminado el 31 de diciembre de 2021</t>
  </si>
  <si>
    <t xml:space="preserve"> OTROS RESULTADOS INTEGRALES INTERMEDIA</t>
  </si>
  <si>
    <t>ESTADO DE FLUJO DE EFECTIVO INTERMEDIA CORRESPONDIENTE AL PERIODO</t>
  </si>
  <si>
    <t>|</t>
  </si>
  <si>
    <t xml:space="preserve">8.1 Conciliación del valor contable </t>
  </si>
  <si>
    <t xml:space="preserve">Las propiedades de inversión se componen de 4 fincas que totalizan 11.121 hectáreas ubicadas en el departamento de Alto Paraguay.  
Finca Nro. 199 RR01, Titulo Nro. 207.757, Padrón 1488, dimensión 3.000 Has;
Finca Nro. 200 RR01, Titulo Nro. 207.759, Padrón 1487, dimensión 2.621 Has.
Finca Nro. 201 RR01, Titulo Nro. 207.758, Padrón 1485, dimensión 3.000 Has; 
Finca Nro. 202 RR01, Titulo Nro. 207.768, Padrón 1486, dimensión 2.500 Has; 
El Valor del patrimonio autonomo constituido por el bien descripto en el parrafo anterior es de US$ 1.900.000.
</t>
  </si>
  <si>
    <t>NOTA 13- PASIVO POR IMPUESTO DIFERIDO</t>
  </si>
  <si>
    <r>
      <t xml:space="preserve">a. </t>
    </r>
    <r>
      <rPr>
        <b/>
        <sz val="10"/>
        <color theme="4" tint="-0.249977111117893"/>
        <rFont val="Times New Roman"/>
        <family val="1"/>
      </rPr>
      <t xml:space="preserve">  </t>
    </r>
    <r>
      <rPr>
        <b/>
        <sz val="10"/>
        <color theme="4" tint="-0.249977111117893"/>
        <rFont val="Arial"/>
        <family val="2"/>
      </rPr>
      <t xml:space="preserve">Entidad informante </t>
    </r>
  </si>
  <si>
    <r>
      <t xml:space="preserve">c. </t>
    </r>
    <r>
      <rPr>
        <b/>
        <sz val="10"/>
        <color theme="4" tint="-0.249977111117893"/>
        <rFont val="Times New Roman"/>
        <family val="1"/>
      </rPr>
      <t xml:space="preserve"> </t>
    </r>
    <r>
      <rPr>
        <b/>
        <sz val="10"/>
        <color theme="4" tint="-0.249977111117893"/>
        <rFont val="Arial"/>
        <family val="2"/>
      </rPr>
      <t>Moneda funcional y moneda de presentación</t>
    </r>
  </si>
  <si>
    <r>
      <t xml:space="preserve">f. </t>
    </r>
    <r>
      <rPr>
        <b/>
        <sz val="10"/>
        <color theme="4" tint="-0.249977111117893"/>
        <rFont val="Times New Roman"/>
        <family val="1"/>
      </rPr>
      <t xml:space="preserve">  </t>
    </r>
    <r>
      <rPr>
        <b/>
        <sz val="10"/>
        <color theme="4" tint="-0.249977111117893"/>
        <rFont val="Arial"/>
        <family val="2"/>
      </rPr>
      <t>Moneda extranjera</t>
    </r>
  </si>
  <si>
    <r>
      <t xml:space="preserve">g. </t>
    </r>
    <r>
      <rPr>
        <b/>
        <sz val="7"/>
        <color theme="4" tint="-0.249977111117893"/>
        <rFont val="Arial"/>
        <family val="2"/>
      </rPr>
      <t xml:space="preserve">   </t>
    </r>
    <r>
      <rPr>
        <b/>
        <sz val="10"/>
        <color theme="4" tint="-0.249977111117893"/>
        <rFont val="Arial"/>
        <family val="2"/>
      </rPr>
      <t>Deterioro</t>
    </r>
  </si>
  <si>
    <r>
      <t xml:space="preserve">h. </t>
    </r>
    <r>
      <rPr>
        <b/>
        <sz val="7"/>
        <color theme="4" tint="-0.249977111117893"/>
        <rFont val="Arial"/>
        <family val="2"/>
      </rPr>
      <t xml:space="preserve">   </t>
    </r>
    <r>
      <rPr>
        <b/>
        <sz val="10"/>
        <color theme="4" tint="-0.249977111117893"/>
        <rFont val="Arial"/>
        <family val="2"/>
      </rPr>
      <t>Efectivo y equivalentes de efectivo</t>
    </r>
  </si>
  <si>
    <r>
      <t xml:space="preserve">i. </t>
    </r>
    <r>
      <rPr>
        <b/>
        <sz val="7"/>
        <color theme="4" tint="-0.249977111117893"/>
        <rFont val="Arial"/>
        <family val="2"/>
      </rPr>
      <t xml:space="preserve">   </t>
    </r>
    <r>
      <rPr>
        <b/>
        <sz val="10"/>
        <color theme="4" tint="-0.249977111117893"/>
        <rFont val="Arial"/>
        <family val="2"/>
      </rPr>
      <t xml:space="preserve">Inventarios </t>
    </r>
  </si>
  <si>
    <r>
      <t xml:space="preserve">j. </t>
    </r>
    <r>
      <rPr>
        <b/>
        <sz val="7"/>
        <color theme="4" tint="-0.249977111117893"/>
        <rFont val="Arial"/>
        <family val="2"/>
      </rPr>
      <t xml:space="preserve">   </t>
    </r>
    <r>
      <rPr>
        <b/>
        <sz val="10"/>
        <color theme="4" tint="-0.249977111117893"/>
        <rFont val="Arial"/>
        <family val="2"/>
      </rPr>
      <t>Propiedades de inversión</t>
    </r>
  </si>
  <si>
    <r>
      <t xml:space="preserve">k. </t>
    </r>
    <r>
      <rPr>
        <b/>
        <sz val="7"/>
        <color theme="4" tint="-0.249977111117893"/>
        <rFont val="Arial"/>
        <family val="2"/>
      </rPr>
      <t xml:space="preserve">   </t>
    </r>
    <r>
      <rPr>
        <b/>
        <sz val="10"/>
        <color theme="4" tint="-0.249977111117893"/>
        <rFont val="Arial"/>
        <family val="2"/>
      </rPr>
      <t xml:space="preserve">Propiedad, planta, equipo y activos intangibles </t>
    </r>
  </si>
  <si>
    <r>
      <t xml:space="preserve">l. </t>
    </r>
    <r>
      <rPr>
        <b/>
        <sz val="7"/>
        <color theme="4" tint="-0.249977111117893"/>
        <rFont val="Arial"/>
        <family val="2"/>
      </rPr>
      <t xml:space="preserve">    </t>
    </r>
    <r>
      <rPr>
        <b/>
        <sz val="10"/>
        <color theme="4" tint="-0.249977111117893"/>
        <rFont val="Arial"/>
        <family val="2"/>
      </rPr>
      <t>Gastos pagados por adelantado</t>
    </r>
  </si>
  <si>
    <r>
      <t xml:space="preserve">m. </t>
    </r>
    <r>
      <rPr>
        <b/>
        <sz val="7"/>
        <color theme="4" tint="-0.249977111117893"/>
        <rFont val="Arial"/>
        <family val="2"/>
      </rPr>
      <t xml:space="preserve">   </t>
    </r>
    <r>
      <rPr>
        <b/>
        <sz val="10"/>
        <color theme="4" tint="-0.249977111117893"/>
        <rFont val="Arial"/>
        <family val="2"/>
      </rPr>
      <t xml:space="preserve">Instrumentos financieros </t>
    </r>
  </si>
  <si>
    <r>
      <t xml:space="preserve">n. </t>
    </r>
    <r>
      <rPr>
        <b/>
        <sz val="7"/>
        <color theme="4" tint="-0.249977111117893"/>
        <rFont val="Arial"/>
        <family val="2"/>
      </rPr>
      <t xml:space="preserve">   </t>
    </r>
    <r>
      <rPr>
        <b/>
        <sz val="10"/>
        <color theme="4" tint="-0.249977111117893"/>
        <rFont val="Arial"/>
        <family val="2"/>
      </rPr>
      <t>Impuesto a la renta</t>
    </r>
  </si>
  <si>
    <r>
      <t xml:space="preserve">o. </t>
    </r>
    <r>
      <rPr>
        <b/>
        <sz val="10"/>
        <color theme="4" tint="-0.249977111117893"/>
        <rFont val="Times New Roman"/>
        <family val="1"/>
      </rPr>
      <t xml:space="preserve">   </t>
    </r>
    <r>
      <rPr>
        <b/>
        <sz val="10"/>
        <color theme="4" tint="-0.249977111117893"/>
        <rFont val="Arial"/>
        <family val="2"/>
      </rPr>
      <t xml:space="preserve">Uso de estimaciones contables </t>
    </r>
  </si>
  <si>
    <t>14.1.4   Riesgo de moneda</t>
  </si>
  <si>
    <t>ESTADOS FINANCIEROS INTERMEDIOS Y NOTAS CORRESPONDIENTES AL PERIODO TERMINADO EL 30 DE JUNIO  DE 2022</t>
  </si>
  <si>
    <t xml:space="preserve">ESTADO DE SITUACION FINANCIERA INTERMEDIA POR EL PERIODO TERMINADO EL 30 DE JUNIO DE 2022 </t>
  </si>
  <si>
    <t>POR EL PERÍODO TERMINADO EL 30 DE JUNIO DE 2022</t>
  </si>
  <si>
    <t>ESTADO DE EVOLUCIÓN PATRIMONIAL INTERMEDIA POR EL PERIODO TERMINADO EL 30 DE JUNIO DE 2022</t>
  </si>
  <si>
    <t>Presentado en forma comparativa con el periodo terminado el 31 de junio de 2021</t>
  </si>
  <si>
    <t>Saldos al 30 de junio de 2021</t>
  </si>
  <si>
    <t>Saldos al 30 de junio de 2022</t>
  </si>
  <si>
    <t xml:space="preserve"> TERMINADO EL 30 DE JUNIO DE 2022</t>
  </si>
  <si>
    <t>Los presentes Estados Financieros Intermedios comprenden el ejercicio cerrado del 1 de enero al  30 de junio de 2022 de Frigorífico Concepción S.A.</t>
  </si>
  <si>
    <t>Las propiedades, planta y equipo relacionadas a la garantía de fideicomiso (Nota 9.3) se encuentran a su valor razonable, conforme con las tasaciones actualizadas al 30 de junio de 2022.</t>
  </si>
  <si>
    <t>La información financiera se presenta en la moneda guaraníes (Gs.) a partir de junio de 2022 y diciembre 2021.</t>
  </si>
  <si>
    <t xml:space="preserve">Al 30 de junio de 2022 la Sociedad no cuenta con emisión de bonos locales. </t>
  </si>
  <si>
    <t>Detalle al 30/06/2022</t>
  </si>
  <si>
    <t>Saldo al 30/06/2022</t>
  </si>
  <si>
    <t>Constituye el aumento por la expresion a valor de tasaciones de los inmuebles, edificios e instalaciones, maquinarias y equipos, actualizadas con fecha de corte al 30 de junio de 2022.</t>
  </si>
  <si>
    <t>Al 30 de junio de 2022, no existen otras situaciones contingentes, ni reclamaciones que puedan suponer la generación de obligaciones.</t>
  </si>
  <si>
    <t>Del análisis de deterioro de inventario al 30 de junio de 2022 y al 31 de diciembre de 2021, se ha concluido que no existen indicios de deterioro, los bienes son de alta rotación y en situaciones de variación de precios pueden ser fácilmente reubicados.</t>
  </si>
  <si>
    <t>Al 30 de junio de 2022, tanto los Bienes de uso fideicomitidos, como los restantes han sido depreciados a fin de computar los efectos del desgaste de los bienes depreciables, de acuerdo al criterio tributariamente permitido en su reglamentación vigente.</t>
  </si>
  <si>
    <t xml:space="preserve">Como se revela en los estados financieros intermedios  al 30 de junio de 2022,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</si>
  <si>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 xml:space="preserve">Banco Regional </t>
  </si>
  <si>
    <t>Los intereses pactados en dólares estadounidenses se ubican entre el  7% y el 10% para el segundo trimestre del ejercicio 2022.</t>
  </si>
  <si>
    <t>A junio de 2022, la sociedad podría estar expuesta a riesgos de moneda extranjera en transacciones diferentes al dólar estadounidense.</t>
  </si>
  <si>
    <t xml:space="preserve">Renan Prado Duran de Lima </t>
  </si>
  <si>
    <t xml:space="preserve">Pedro Cassildo Pascutti </t>
  </si>
  <si>
    <t>Presentado en forma comparativa con el periodo terminado el 30 de junio de 2021</t>
  </si>
  <si>
    <t>Presentado en forma comparativa con el período terminado el 30 de junio de 2021</t>
  </si>
  <si>
    <t xml:space="preserve">NOTA 20 – HECHOS POSTERIORES  </t>
  </si>
  <si>
    <t>Nota 20</t>
  </si>
  <si>
    <t xml:space="preserve">Hechos posteriores </t>
  </si>
  <si>
    <t>1</t>
  </si>
  <si>
    <t>2</t>
  </si>
  <si>
    <t>3</t>
  </si>
  <si>
    <t>4</t>
  </si>
  <si>
    <t>5</t>
  </si>
  <si>
    <t xml:space="preserve">6 </t>
  </si>
  <si>
    <t>7</t>
  </si>
  <si>
    <t>8</t>
  </si>
  <si>
    <t>9</t>
  </si>
  <si>
    <t>10</t>
  </si>
  <si>
    <t>11</t>
  </si>
  <si>
    <t>12</t>
  </si>
  <si>
    <t>13</t>
  </si>
  <si>
    <t>14</t>
  </si>
  <si>
    <t>15</t>
  </si>
  <si>
    <t>16</t>
  </si>
  <si>
    <t>19</t>
  </si>
  <si>
    <t>20</t>
  </si>
  <si>
    <t>Posterior al 30 de junio de 2022 dado el crecimiento corporativo y la expansión de ventas de la Sociedad, el directorio ha evaluado y aprobado la inscripción para la emisión de títulos de deuda bajo el esquema de Programa de Emisión Global, a efectos de su oferta pública, conforme lo previsto en la Resolución CNV N° 6/19, en el Reglamento Operativo del Sistema Electrónico de Negociación y demás normas dictadas al efecto por la Bolsa de Valores y Productos de Asunción S.A.</t>
  </si>
  <si>
    <t>USD3 por hasta USD. 50.000.000.- (dólares americanos cincuenta millones).</t>
  </si>
  <si>
    <t>G3 por hasta Gs. 350.000.000.000.- (guaraníes trescientos cincuenta mil millones).</t>
  </si>
  <si>
    <t>Los mismos servirán de marco para la emisión de series, en ambas monedas, de acuerdo a la necesidad de CAPITAL OPERATIVO, que requiere la sociedad y de acuerdo a las condiciones de mercado.</t>
  </si>
  <si>
    <t>ü</t>
  </si>
  <si>
    <t xml:space="preserve">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intermedios. </t>
  </si>
  <si>
    <t>Ajuste de conversión (Nota 2)</t>
  </si>
  <si>
    <t>A continuación, se detallan las principales cotizaciones de la moneda distinta de la moneda funcional operada por la Sociedad respecto al dólar estadounidense, al promedio y cierre de los estados financieros intermedios emitidos por el Banco Central del Paraguay;</t>
  </si>
  <si>
    <t>A partir del 2020, en base a los factores mencionados, Frigorífico Concepción S.A considera el dólar estadounidense como moneda funcional para financiamientos y próximos proyectos en adelante.</t>
  </si>
  <si>
    <t>9.1 PROPIEDAD, PLANTA Y EQUIPO:</t>
  </si>
  <si>
    <t>9.3 PROPIEDAD, PLANTA Y EQUIPO EN FIDEICOMISO:</t>
  </si>
  <si>
    <t>9.2 ACTIVOS POR DERECHO A USO:</t>
  </si>
  <si>
    <t xml:space="preserve">Los saldos al 30 de junio de 2022 y comparativo con el ejercicio anterior, se expone el cuadro siguiente; </t>
  </si>
  <si>
    <t>En este contexto, y bajo del esquema de Programa de Emisión Global, se han registrados dos programas:</t>
  </si>
  <si>
    <t>Cifras expresadas en millones guaraníes</t>
  </si>
  <si>
    <t>(Cifras expresadas en millones guaraníes)</t>
  </si>
  <si>
    <t>(Cifras expresadas en millones de guaraníes)</t>
  </si>
  <si>
    <t>(Cifras expresadas en  millones de guaraníes)</t>
  </si>
  <si>
    <t>En millones de Gs.</t>
  </si>
  <si>
    <t>Saldo inicial al 31/12/2021</t>
  </si>
  <si>
    <t>Saldo Final al 30/06/2022</t>
  </si>
  <si>
    <t>Cifras expresadas en millones de guaraníes</t>
  </si>
  <si>
    <t xml:space="preserve">Capital en millones de Gs. </t>
  </si>
  <si>
    <t xml:space="preserve">Al 30 de junio de 2022 el capital es de Gs. 903.600 millones representado por 9.036 acciones de Gs. 100 millones cada una integradas en su totalidad a la fecha. </t>
  </si>
  <si>
    <t>En Acta de Asamblea General Extraordinaria N° 36 de fecha 2 de junio de 2022 fue dispuesto el aumento de capital social de la sociedad, el cual fue modificado a la suma de G. 903.600 millones.-</t>
  </si>
  <si>
    <t xml:space="preserve">Posteriormente en Asamblea General Ordinaria de Accionistas, No. 37 de fecha 2 de junio de 2022, fueron emitidas, suscriptas e integradas, acciones por la suma total de G. 242.700 millones, con lo cual el capital social queda totalmente suscripto e integrado en la suma G.903.600 millones.-  </t>
  </si>
  <si>
    <t xml:space="preserve">En cuanto al Capital Social, se encuentra fijado en la suma de Gs. 903.600 millones el cual está representado por 9.036 Acciones de un valor nominal de Gs. 100 millones cada una. De acuerdo a lo establecido en la Acta de Asamblea Extraordinaria N° 36 de fecha 2 de junio de 2022, la cual será elevada a Escritura Pública, momento en el que se abonarán los impuestos correspondientes y se inscribirán los Registros Públicos. </t>
  </si>
  <si>
    <t>El 29 de enero de 2020 FRIGORIFICO CONCEPCION SA ha colocado 100.000.000 de dólares en el mercado internacional, los cuales tendrán una vigencia de 5 años, con vencimiento en enero de 2025. Está garantizado por un fideicomiso administrado por Financiera Finexpar S.A. Los Bonos cotizan en la Bolsa de Luxemburgo.</t>
  </si>
  <si>
    <t>En julio de 2021, la compañía procedió a realizar una emisión internacional de bonos a través de la Bolsa de Luxemburgo por 300.000.000 dólares (Bonos emitidos bajo la Regla 144 A / Reg. S). Los nuevos Bonos estarán garantizados a través de un Contrato de Fideicomiso de Garantía, y de la prenda de las acciones de Frigorífico BFC S.A. ("BFC") según se detalla en este Consejo de Administración. ("BFC").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</si>
</sst>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b/>
      <sz val="10"/>
      <color rgb="FF000000"/>
      <name val="Arial"/>
      <family val="2"/>
    </font>
    <font>
      <sz val="7"/>
      <name val="Arial"/>
      <family val="2"/>
    </font>
    <font>
      <b/>
      <sz val="10"/>
      <color rgb="FF255E91"/>
      <name val="Amaranth"/>
    </font>
    <font>
      <b/>
      <i/>
      <sz val="10"/>
      <name val="Arial"/>
      <family val="2"/>
    </font>
    <font>
      <sz val="8"/>
      <color theme="1"/>
      <name val="Arial"/>
      <family val="2"/>
    </font>
    <font>
      <u/>
      <sz val="11"/>
      <color rgb="FF0000FF"/>
      <name val="Calibri"/>
      <family val="2"/>
      <scheme val="minor"/>
    </font>
    <font>
      <sz val="10"/>
      <color rgb="FF0000FF"/>
      <name val="Arial"/>
      <family val="2"/>
    </font>
    <font>
      <b/>
      <sz val="10"/>
      <color rgb="FF002060"/>
      <name val="Arial"/>
      <family val="2"/>
    </font>
    <font>
      <i/>
      <sz val="7"/>
      <name val="Arial"/>
      <family val="2"/>
    </font>
    <font>
      <sz val="9"/>
      <name val="Cambria"/>
      <family val="1"/>
    </font>
    <font>
      <b/>
      <sz val="9"/>
      <color rgb="FFFFFFFF"/>
      <name val="Cambria"/>
      <family val="1"/>
    </font>
    <font>
      <sz val="10"/>
      <color theme="1"/>
      <name val="Cambria"/>
      <family val="1"/>
      <scheme val="major"/>
    </font>
    <font>
      <sz val="11"/>
      <name val="Cambria"/>
      <family val="1"/>
      <scheme val="major"/>
    </font>
    <font>
      <sz val="10"/>
      <name val="Calibri"/>
      <family val="2"/>
      <scheme val="minor"/>
    </font>
    <font>
      <b/>
      <i/>
      <sz val="10"/>
      <color rgb="FF255E91"/>
      <name val="Arial"/>
      <family val="2"/>
    </font>
    <font>
      <b/>
      <sz val="10"/>
      <color rgb="FF0000FF"/>
      <name val="Arial"/>
      <family val="2"/>
    </font>
    <font>
      <sz val="10"/>
      <name val="Cambria"/>
      <family val="1"/>
    </font>
    <font>
      <sz val="10"/>
      <color rgb="FF000000"/>
      <name val="Cambria"/>
      <family val="1"/>
    </font>
    <font>
      <i/>
      <u/>
      <sz val="10"/>
      <name val="Amaranth"/>
    </font>
    <font>
      <b/>
      <sz val="10"/>
      <color theme="4" tint="-0.249977111117893"/>
      <name val="Amaranth"/>
    </font>
    <font>
      <b/>
      <sz val="10"/>
      <color theme="4" tint="-0.249977111117893"/>
      <name val="Times New Roman"/>
      <family val="1"/>
    </font>
    <font>
      <b/>
      <sz val="10"/>
      <color theme="4" tint="-0.249977111117893"/>
      <name val="Arial"/>
      <family val="2"/>
    </font>
    <font>
      <b/>
      <sz val="7"/>
      <color theme="4" tint="-0.249977111117893"/>
      <name val="Arial"/>
      <family val="2"/>
    </font>
    <font>
      <b/>
      <i/>
      <sz val="10"/>
      <color theme="4" tint="-0.249977111117893"/>
      <name val="Arial"/>
      <family val="2"/>
    </font>
    <font>
      <b/>
      <sz val="10"/>
      <color rgb="FF001746"/>
      <name val="Arial"/>
      <family val="2"/>
    </font>
    <font>
      <sz val="10"/>
      <color rgb="FF001746"/>
      <name val="Arial"/>
      <family val="2"/>
    </font>
    <font>
      <sz val="10"/>
      <color rgb="FF001746"/>
      <name val="Wingdings"/>
      <charset val="2"/>
    </font>
    <font>
      <sz val="10"/>
      <name val="Wingdings"/>
      <charset val="2"/>
    </font>
    <font>
      <sz val="10"/>
      <color theme="1"/>
      <name val="Wingdings"/>
      <charset val="2"/>
    </font>
  </fonts>
  <fills count="52">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rgb="FF001746"/>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thin">
        <color indexed="64"/>
      </left>
      <right/>
      <top/>
      <bottom style="thin">
        <color indexed="64"/>
      </bottom>
      <diagonal/>
    </border>
    <border>
      <left style="thin">
        <color indexed="64"/>
      </left>
      <right/>
      <top/>
      <bottom/>
      <diagonal/>
    </border>
    <border>
      <left/>
      <right style="medium">
        <color rgb="FFFFFFFF"/>
      </right>
      <top/>
      <bottom/>
      <diagonal/>
    </border>
    <border>
      <left style="thin">
        <color theme="0"/>
      </left>
      <right/>
      <top/>
      <bottom/>
      <diagonal/>
    </border>
    <border>
      <left/>
      <right/>
      <top style="thin">
        <color indexed="64"/>
      </top>
      <bottom style="double">
        <color indexed="64"/>
      </bottom>
      <diagonal/>
    </border>
    <border>
      <left style="medium">
        <color rgb="FFFFFFFF"/>
      </left>
      <right style="medium">
        <color rgb="FFFFFFFF"/>
      </right>
      <top/>
      <bottom/>
      <diagonal/>
    </border>
    <border>
      <left style="thin">
        <color indexed="64"/>
      </left>
      <right style="thin">
        <color indexed="64"/>
      </right>
      <top style="thin">
        <color indexed="64"/>
      </top>
      <bottom style="thin">
        <color indexed="64"/>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right/>
      <top style="medium">
        <color indexed="64"/>
      </top>
      <bottom style="double">
        <color indexed="64"/>
      </bottom>
      <diagonal/>
    </border>
    <border>
      <left/>
      <right/>
      <top/>
      <bottom style="double">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ck">
        <color rgb="FFFFFFFF"/>
      </bottom>
      <diagonal/>
    </border>
    <border>
      <left style="thick">
        <color rgb="FFFFFFFF"/>
      </left>
      <right/>
      <top/>
      <bottom style="thick">
        <color rgb="FFFFFFFF"/>
      </bottom>
      <diagonal/>
    </border>
    <border>
      <left/>
      <right style="thick">
        <color rgb="FFFFFFFF"/>
      </right>
      <top/>
      <bottom style="thick">
        <color rgb="FFFFFFFF"/>
      </bottom>
      <diagonal/>
    </border>
  </borders>
  <cellStyleXfs count="39626">
    <xf numFmtId="0" fontId="0" fillId="0" borderId="0" applyNumberFormat="0" applyFill="0" applyBorder="0" applyAlignment="0" applyProtection="0"/>
    <xf numFmtId="0" fontId="280"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80"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81" fillId="0" borderId="0">
      <alignment vertical="top"/>
    </xf>
    <xf numFmtId="0" fontId="281" fillId="0" borderId="0">
      <alignment vertical="top"/>
    </xf>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78" fillId="3" borderId="0" applyNumberFormat="0" applyBorder="0" applyAlignment="0" applyProtection="0"/>
    <xf numFmtId="0" fontId="299"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299" fillId="3" borderId="0" applyNumberFormat="0" applyBorder="0" applyAlignment="0" applyProtection="0"/>
    <xf numFmtId="0" fontId="278" fillId="3" borderId="0" applyNumberFormat="0" applyBorder="0" applyAlignment="0" applyProtection="0"/>
    <xf numFmtId="0" fontId="311" fillId="11" borderId="0" applyNumberFormat="0" applyBorder="0" applyAlignment="0" applyProtection="0"/>
    <xf numFmtId="0" fontId="278" fillId="5" borderId="0" applyNumberFormat="0" applyBorder="0" applyAlignment="0" applyProtection="0"/>
    <xf numFmtId="0" fontId="299"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1" fillId="8"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1" fillId="6"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1"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29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311" fillId="28" borderId="0" applyNumberFormat="0" applyBorder="0" applyAlignment="0" applyProtection="0"/>
    <xf numFmtId="0" fontId="287" fillId="10" borderId="0" applyNumberFormat="0" applyBorder="0" applyAlignment="0" applyProtection="0"/>
    <xf numFmtId="0" fontId="299" fillId="10"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311" fillId="28" borderId="0" applyNumberFormat="0" applyBorder="0" applyAlignment="0" applyProtection="0"/>
    <xf numFmtId="0" fontId="278" fillId="8" borderId="0" applyNumberFormat="0" applyBorder="0" applyAlignment="0" applyProtection="0"/>
    <xf numFmtId="0" fontId="299"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299" fillId="8" borderId="0" applyNumberFormat="0" applyBorder="0" applyAlignment="0" applyProtection="0"/>
    <xf numFmtId="0" fontId="278" fillId="8" borderId="0" applyNumberFormat="0" applyBorder="0" applyAlignment="0" applyProtection="0"/>
    <xf numFmtId="0" fontId="311" fillId="6"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6"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29" borderId="0" applyNumberFormat="0" applyBorder="0" applyAlignment="0" applyProtection="0"/>
    <xf numFmtId="0" fontId="287" fillId="4" borderId="0" applyNumberFormat="0" applyBorder="0" applyAlignment="0" applyProtection="0"/>
    <xf numFmtId="0" fontId="299" fillId="4"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311" fillId="29"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1" fillId="13"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0" borderId="0" applyNumberFormat="0" applyBorder="0" applyAlignment="0" applyProtection="0"/>
    <xf numFmtId="0" fontId="278" fillId="15" borderId="0" applyNumberFormat="0" applyBorder="0" applyAlignment="0" applyProtection="0"/>
    <xf numFmtId="0" fontId="299"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299" fillId="15" borderId="0" applyNumberFormat="0" applyBorder="0" applyAlignment="0" applyProtection="0"/>
    <xf numFmtId="0" fontId="278" fillId="15" borderId="0" applyNumberFormat="0" applyBorder="0" applyAlignment="0" applyProtection="0"/>
    <xf numFmtId="0" fontId="311"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78" fillId="17" borderId="0" applyNumberFormat="0" applyBorder="0" applyAlignment="0" applyProtection="0"/>
    <xf numFmtId="0" fontId="299"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312"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99" fillId="17" borderId="0" applyNumberFormat="0" applyBorder="0" applyAlignment="0" applyProtection="0"/>
    <xf numFmtId="0" fontId="278" fillId="17" borderId="0" applyNumberFormat="0" applyBorder="0" applyAlignment="0" applyProtection="0"/>
    <xf numFmtId="0" fontId="312" fillId="20"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99" fillId="4" borderId="0" applyNumberFormat="0" applyBorder="0" applyAlignment="0" applyProtection="0"/>
    <xf numFmtId="0" fontId="278" fillId="4" borderId="0" applyNumberFormat="0" applyBorder="0" applyAlignment="0" applyProtection="0"/>
    <xf numFmtId="0" fontId="312" fillId="18"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2" fillId="13"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16"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312"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312" fillId="10" borderId="0" applyNumberFormat="0" applyBorder="0" applyAlignment="0" applyProtection="0"/>
    <xf numFmtId="0" fontId="278" fillId="21" borderId="0" applyNumberFormat="0" applyBorder="0" applyAlignment="0" applyProtection="0"/>
    <xf numFmtId="0" fontId="299"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312"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99" fillId="21" borderId="0" applyNumberFormat="0" applyBorder="0" applyAlignment="0" applyProtection="0"/>
    <xf numFmtId="0" fontId="278" fillId="21" borderId="0" applyNumberFormat="0" applyBorder="0" applyAlignment="0" applyProtection="0"/>
    <xf numFmtId="0" fontId="312" fillId="8"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31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3" fillId="10" borderId="0" applyNumberFormat="0" applyBorder="0" applyAlignment="0" applyProtection="0"/>
    <xf numFmtId="0" fontId="290" fillId="11" borderId="1" applyNumberFormat="0" applyAlignment="0" applyProtection="0"/>
    <xf numFmtId="0" fontId="290" fillId="11" borderId="1" applyNumberFormat="0" applyAlignment="0" applyProtection="0"/>
    <xf numFmtId="0" fontId="308" fillId="12" borderId="1" applyNumberFormat="0" applyAlignment="0" applyProtection="0"/>
    <xf numFmtId="0" fontId="308" fillId="12" borderId="1" applyNumberFormat="0" applyAlignment="0" applyProtection="0"/>
    <xf numFmtId="0" fontId="308" fillId="12" borderId="1" applyNumberFormat="0" applyAlignment="0" applyProtection="0"/>
    <xf numFmtId="0" fontId="278" fillId="12" borderId="1" applyNumberFormat="0" applyAlignment="0" applyProtection="0"/>
    <xf numFmtId="0" fontId="299" fillId="12" borderId="1" applyNumberFormat="0" applyAlignment="0" applyProtection="0"/>
    <xf numFmtId="0" fontId="315" fillId="12" borderId="15" applyNumberFormat="0" applyAlignment="0" applyProtection="0"/>
    <xf numFmtId="0" fontId="308" fillId="12" borderId="1" applyNumberFormat="0" applyAlignment="0" applyProtection="0"/>
    <xf numFmtId="0" fontId="308" fillId="12" borderId="1" applyNumberFormat="0" applyAlignment="0" applyProtection="0"/>
    <xf numFmtId="0" fontId="299" fillId="12" borderId="1" applyNumberFormat="0" applyAlignment="0" applyProtection="0"/>
    <xf numFmtId="0" fontId="278" fillId="12" borderId="1" applyNumberFormat="0" applyAlignment="0" applyProtection="0"/>
    <xf numFmtId="0" fontId="314" fillId="11" borderId="15" applyNumberFormat="0" applyAlignment="0" applyProtection="0"/>
    <xf numFmtId="0" fontId="316" fillId="30" borderId="16" applyNumberFormat="0" applyAlignment="0" applyProtection="0"/>
    <xf numFmtId="0" fontId="278" fillId="26" borderId="2" applyNumberFormat="0" applyAlignment="0" applyProtection="0"/>
    <xf numFmtId="0" fontId="29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9" fillId="26" borderId="2" applyNumberFormat="0" applyAlignment="0" applyProtection="0"/>
    <xf numFmtId="0" fontId="278" fillId="26" borderId="2" applyNumberFormat="0" applyAlignment="0" applyProtection="0"/>
    <xf numFmtId="0" fontId="278" fillId="0" borderId="4" applyNumberFormat="0" applyFill="0" applyAlignment="0" applyProtection="0"/>
    <xf numFmtId="0" fontId="299" fillId="0" borderId="4"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9" fillId="0" borderId="4" applyNumberFormat="0" applyFill="0" applyAlignment="0" applyProtection="0"/>
    <xf numFmtId="0" fontId="278" fillId="0" borderId="4" applyNumberFormat="0" applyFill="0" applyAlignment="0" applyProtection="0"/>
    <xf numFmtId="0" fontId="310" fillId="0" borderId="3" applyNumberFormat="0" applyFill="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85" fillId="0" borderId="5">
      <alignment horizontal="center"/>
    </xf>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7" fontId="276" fillId="0" borderId="0" applyFont="0" applyFill="0" applyBorder="0" applyAlignment="0" applyProtection="0"/>
    <xf numFmtId="171"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7" fontId="283"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4"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0" fontId="278" fillId="0" borderId="0" applyNumberFormat="0" applyFill="0" applyBorder="0" applyAlignment="0" applyProtection="0"/>
    <xf numFmtId="0" fontId="299"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99" fillId="0" borderId="0" applyNumberFormat="0" applyFill="0" applyBorder="0" applyAlignment="0" applyProtection="0"/>
    <xf numFmtId="0" fontId="278" fillId="0" borderId="0" applyNumberFormat="0" applyFill="0" applyBorder="0" applyAlignment="0" applyProtection="0"/>
    <xf numFmtId="0" fontId="296" fillId="0" borderId="0" applyNumberFormat="0" applyFill="0" applyBorder="0" applyAlignment="0" applyProtection="0"/>
    <xf numFmtId="0" fontId="278" fillId="23" borderId="0" applyNumberFormat="0" applyBorder="0" applyAlignment="0" applyProtection="0"/>
    <xf numFmtId="0" fontId="299"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312"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99" fillId="23" borderId="0" applyNumberFormat="0" applyBorder="0" applyAlignment="0" applyProtection="0"/>
    <xf numFmtId="0" fontId="278" fillId="23" borderId="0" applyNumberFormat="0" applyBorder="0" applyAlignment="0" applyProtection="0"/>
    <xf numFmtId="0" fontId="312" fillId="20" borderId="0" applyNumberFormat="0" applyBorder="0" applyAlignment="0" applyProtection="0"/>
    <xf numFmtId="0" fontId="278" fillId="16" borderId="0" applyNumberFormat="0" applyBorder="0" applyAlignment="0" applyProtection="0"/>
    <xf numFmtId="0" fontId="299"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312"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99" fillId="16" borderId="0" applyNumberFormat="0" applyBorder="0" applyAlignment="0" applyProtection="0"/>
    <xf numFmtId="0" fontId="278" fillId="16" borderId="0" applyNumberFormat="0" applyBorder="0" applyAlignment="0" applyProtection="0"/>
    <xf numFmtId="0" fontId="312" fillId="18" borderId="0" applyNumberFormat="0" applyBorder="0" applyAlignment="0" applyProtection="0"/>
    <xf numFmtId="0" fontId="278" fillId="24" borderId="0" applyNumberFormat="0" applyBorder="0" applyAlignment="0" applyProtection="0"/>
    <xf numFmtId="0" fontId="299"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312"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99" fillId="24" borderId="0" applyNumberFormat="0" applyBorder="0" applyAlignment="0" applyProtection="0"/>
    <xf numFmtId="0" fontId="278" fillId="24" borderId="0" applyNumberFormat="0" applyBorder="0" applyAlignment="0" applyProtection="0"/>
    <xf numFmtId="0" fontId="312" fillId="15"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25" borderId="0" applyNumberFormat="0" applyBorder="0" applyAlignment="0" applyProtection="0"/>
    <xf numFmtId="0" fontId="312" fillId="31"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99"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312"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99" fillId="18" borderId="0" applyNumberFormat="0" applyBorder="0" applyAlignment="0" applyProtection="0"/>
    <xf numFmtId="0" fontId="278" fillId="18" borderId="0" applyNumberFormat="0" applyBorder="0" applyAlignment="0" applyProtection="0"/>
    <xf numFmtId="0" fontId="312" fillId="16" borderId="0" applyNumberFormat="0" applyBorder="0" applyAlignment="0" applyProtection="0"/>
    <xf numFmtId="0" fontId="278" fillId="8" borderId="1" applyNumberFormat="0" applyAlignment="0" applyProtection="0"/>
    <xf numFmtId="0" fontId="299" fillId="8" borderId="1" applyNumberFormat="0" applyAlignment="0" applyProtection="0"/>
    <xf numFmtId="0" fontId="297" fillId="8" borderId="1" applyNumberFormat="0" applyAlignment="0" applyProtection="0"/>
    <xf numFmtId="0" fontId="297" fillId="8" borderId="1" applyNumberFormat="0" applyAlignment="0" applyProtection="0"/>
    <xf numFmtId="0" fontId="317" fillId="12" borderId="15" applyNumberFormat="0" applyAlignment="0" applyProtection="0"/>
    <xf numFmtId="0" fontId="297" fillId="8" borderId="1" applyNumberFormat="0" applyAlignment="0" applyProtection="0"/>
    <xf numFmtId="0" fontId="297" fillId="8" borderId="1" applyNumberFormat="0" applyAlignment="0" applyProtection="0"/>
    <xf numFmtId="0" fontId="299" fillId="8" borderId="1" applyNumberFormat="0" applyAlignment="0" applyProtection="0"/>
    <xf numFmtId="0" fontId="278" fillId="8" borderId="1" applyNumberFormat="0" applyAlignment="0" applyProtection="0"/>
    <xf numFmtId="0" fontId="317" fillId="13" borderId="15"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5"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14" fontId="279" fillId="27" borderId="6">
      <alignment horizontal="center" vertical="center" wrapText="1"/>
    </xf>
    <xf numFmtId="0" fontId="294" fillId="0" borderId="7" applyNumberFormat="0" applyFill="0" applyAlignment="0" applyProtection="0"/>
    <xf numFmtId="0" fontId="294" fillId="0" borderId="7"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14" fontId="277" fillId="27" borderId="6">
      <alignment horizontal="center" vertical="center" wrapText="1"/>
    </xf>
    <xf numFmtId="14" fontId="277" fillId="27" borderId="6">
      <alignment horizontal="center" vertical="center" wrapText="1"/>
    </xf>
    <xf numFmtId="0" fontId="295" fillId="0" borderId="9" applyNumberFormat="0" applyFill="0" applyAlignment="0" applyProtection="0"/>
    <xf numFmtId="14" fontId="277" fillId="27" borderId="6">
      <alignment horizontal="center" vertical="center" wrapText="1"/>
    </xf>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296" fillId="0" borderId="11" applyNumberFormat="0" applyFill="0" applyAlignment="0" applyProtection="0"/>
    <xf numFmtId="0" fontId="296" fillId="0" borderId="11"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4" fontId="277" fillId="27" borderId="6">
      <alignment horizontal="center" vertical="center" wrapText="1"/>
    </xf>
    <xf numFmtId="0" fontId="278" fillId="5" borderId="0" applyNumberFormat="0" applyBorder="0" applyAlignment="0" applyProtection="0"/>
    <xf numFmtId="0" fontId="29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318"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8" fillId="9" borderId="0" applyNumberFormat="0" applyBorder="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167" fontId="276" fillId="0" borderId="0" applyFont="0" applyFill="0" applyBorder="0" applyAlignment="0" applyProtection="0"/>
    <xf numFmtId="164"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5"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4"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8" fontId="278" fillId="0" borderId="0" applyFill="0" applyBorder="0" applyAlignment="0" applyProtection="0"/>
    <xf numFmtId="167" fontId="276"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11" fillId="0" borderId="0"/>
    <xf numFmtId="0" fontId="275" fillId="0" borderId="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4" fillId="0" borderId="0"/>
    <xf numFmtId="0" fontId="274" fillId="0" borderId="0"/>
    <xf numFmtId="167" fontId="274" fillId="0" borderId="0" applyFont="0" applyFill="0" applyBorder="0" applyAlignment="0" applyProtection="0"/>
    <xf numFmtId="0" fontId="274" fillId="0" borderId="0"/>
    <xf numFmtId="0" fontId="278" fillId="0" borderId="0"/>
    <xf numFmtId="0" fontId="278"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4" fillId="0" borderId="0"/>
    <xf numFmtId="0" fontId="274" fillId="0" borderId="0"/>
    <xf numFmtId="0" fontId="274" fillId="0" borderId="0"/>
    <xf numFmtId="0" fontId="278" fillId="6" borderId="17" applyNumberFormat="0" applyFon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74" fillId="0" borderId="0" applyFont="0" applyFill="0" applyBorder="0" applyAlignment="0" applyProtection="0"/>
    <xf numFmtId="9" fontId="274"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274"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322" fillId="11" borderId="18"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74" fillId="0" borderId="0" applyFont="0" applyFill="0" applyBorder="0" applyAlignment="0" applyProtection="0"/>
    <xf numFmtId="0" fontId="278" fillId="0" borderId="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74" fillId="0" borderId="0" applyFont="0" applyFill="0" applyBorder="0" applyAlignment="0" applyProtection="0"/>
    <xf numFmtId="167" fontId="324" fillId="0" borderId="0" applyFont="0" applyFill="0" applyBorder="0" applyAlignment="0" applyProtection="0"/>
    <xf numFmtId="167" fontId="274"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9" fontId="273" fillId="0" borderId="0" applyFont="0" applyFill="0" applyBorder="0" applyAlignment="0" applyProtection="0"/>
    <xf numFmtId="0" fontId="272" fillId="0" borderId="0"/>
    <xf numFmtId="0" fontId="271" fillId="0" borderId="0"/>
    <xf numFmtId="0" fontId="270" fillId="0" borderId="0"/>
    <xf numFmtId="0" fontId="270" fillId="0" borderId="0"/>
    <xf numFmtId="0" fontId="269" fillId="0" borderId="0"/>
    <xf numFmtId="0" fontId="269" fillId="0" borderId="0"/>
    <xf numFmtId="0" fontId="269" fillId="0" borderId="0"/>
    <xf numFmtId="0" fontId="268" fillId="0" borderId="0"/>
    <xf numFmtId="0" fontId="267" fillId="0" borderId="0"/>
    <xf numFmtId="0" fontId="266" fillId="0" borderId="0"/>
    <xf numFmtId="0" fontId="325" fillId="0" borderId="0"/>
    <xf numFmtId="0" fontId="265" fillId="3" borderId="0" applyNumberFormat="0" applyBorder="0" applyAlignment="0" applyProtection="0"/>
    <xf numFmtId="0" fontId="265" fillId="3" borderId="0" applyNumberFormat="0" applyBorder="0" applyAlignment="0" applyProtection="0"/>
    <xf numFmtId="0" fontId="265" fillId="3" borderId="0" applyNumberFormat="0" applyBorder="0" applyAlignment="0" applyProtection="0"/>
    <xf numFmtId="0" fontId="265" fillId="11"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8"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6"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1"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6"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3"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0"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167" fontId="278" fillId="0" borderId="0" applyFont="0" applyFill="0" applyBorder="0" applyAlignment="0" applyProtection="0"/>
    <xf numFmtId="0" fontId="265" fillId="0" borderId="0"/>
    <xf numFmtId="0" fontId="265" fillId="0" borderId="0"/>
    <xf numFmtId="0" fontId="265" fillId="0" borderId="0"/>
    <xf numFmtId="0" fontId="264" fillId="0" borderId="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9" fontId="264" fillId="0" borderId="0" applyFont="0" applyFill="0" applyBorder="0" applyAlignment="0" applyProtection="0"/>
    <xf numFmtId="0" fontId="263" fillId="0" borderId="0"/>
    <xf numFmtId="0" fontId="313" fillId="32" borderId="0" applyNumberFormat="0" applyBorder="0" applyAlignment="0" applyProtection="0"/>
    <xf numFmtId="0" fontId="318" fillId="33" borderId="0" applyNumberFormat="0" applyBorder="0" applyAlignment="0" applyProtection="0"/>
    <xf numFmtId="0" fontId="317" fillId="34" borderId="15" applyNumberFormat="0" applyAlignment="0" applyProtection="0"/>
    <xf numFmtId="0" fontId="327" fillId="0" borderId="24" applyNumberFormat="0" applyFill="0" applyAlignment="0" applyProtection="0"/>
    <xf numFmtId="0" fontId="312" fillId="35" borderId="0" applyNumberFormat="0" applyBorder="0" applyAlignment="0" applyProtection="0"/>
    <xf numFmtId="0" fontId="312" fillId="36" borderId="0" applyNumberFormat="0" applyBorder="0" applyAlignment="0" applyProtection="0"/>
    <xf numFmtId="0" fontId="262" fillId="37" borderId="0" applyNumberFormat="0" applyBorder="0" applyAlignment="0" applyProtection="0"/>
    <xf numFmtId="0" fontId="312" fillId="38" borderId="0" applyNumberFormat="0" applyBorder="0" applyAlignment="0" applyProtection="0"/>
    <xf numFmtId="0" fontId="312" fillId="39" borderId="0" applyNumberFormat="0" applyBorder="0" applyAlignment="0" applyProtection="0"/>
    <xf numFmtId="0" fontId="262" fillId="40" borderId="0" applyNumberFormat="0" applyBorder="0" applyAlignment="0" applyProtection="0"/>
    <xf numFmtId="9"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167" fontId="262" fillId="0" borderId="0" applyFont="0" applyFill="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6" borderId="0" applyNumberFormat="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0" borderId="0"/>
    <xf numFmtId="0" fontId="262" fillId="14" borderId="0" applyNumberFormat="0" applyBorder="0" applyAlignment="0" applyProtection="0"/>
    <xf numFmtId="0" fontId="262" fillId="0" borderId="0"/>
    <xf numFmtId="0" fontId="262" fillId="0" borderId="0"/>
    <xf numFmtId="0" fontId="262" fillId="13" borderId="0" applyNumberFormat="0" applyBorder="0" applyAlignment="0" applyProtection="0"/>
    <xf numFmtId="0" fontId="262" fillId="0" borderId="0"/>
    <xf numFmtId="0" fontId="262" fillId="0" borderId="0"/>
    <xf numFmtId="0" fontId="262" fillId="9" borderId="0" applyNumberFormat="0" applyBorder="0" applyAlignment="0" applyProtection="0"/>
    <xf numFmtId="0" fontId="262" fillId="0" borderId="0"/>
    <xf numFmtId="0" fontId="262" fillId="0" borderId="0"/>
    <xf numFmtId="0" fontId="262" fillId="0" borderId="0"/>
    <xf numFmtId="0" fontId="262" fillId="0" borderId="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0" borderId="0" applyNumberFormat="0" applyBorder="0" applyAlignment="0" applyProtection="0"/>
    <xf numFmtId="9" fontId="262" fillId="0" borderId="0" applyFont="0" applyFill="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78" fillId="0" borderId="0"/>
    <xf numFmtId="0" fontId="326" fillId="11" borderId="15" applyNumberFormat="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0" fontId="278"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8" fillId="0" borderId="0" applyFont="0" applyFill="0" applyBorder="0" applyAlignment="0" applyProtection="0"/>
    <xf numFmtId="167" fontId="26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6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24" fillId="0" borderId="0"/>
    <xf numFmtId="0" fontId="278" fillId="0" borderId="0"/>
    <xf numFmtId="0" fontId="324" fillId="0" borderId="0"/>
    <xf numFmtId="0" fontId="278" fillId="0" borderId="0"/>
    <xf numFmtId="0" fontId="278" fillId="0" borderId="0"/>
    <xf numFmtId="0" fontId="324"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6" borderId="17" applyNumberFormat="0" applyFont="0" applyAlignment="0" applyProtection="0"/>
    <xf numFmtId="0" fontId="322" fillId="11" borderId="18" applyNumberForma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62" fillId="0" borderId="0" applyFont="0" applyFill="0" applyBorder="0" applyAlignment="0" applyProtection="0"/>
    <xf numFmtId="0" fontId="278" fillId="0" borderId="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62" fillId="0" borderId="0"/>
    <xf numFmtId="0" fontId="278" fillId="0" borderId="0"/>
    <xf numFmtId="0" fontId="278" fillId="0" borderId="0"/>
    <xf numFmtId="0" fontId="278" fillId="3" borderId="0" applyNumberFormat="0" applyBorder="0" applyAlignment="0" applyProtection="0"/>
    <xf numFmtId="0" fontId="262" fillId="3" borderId="0" applyNumberFormat="0" applyBorder="0" applyAlignment="0" applyProtection="0"/>
    <xf numFmtId="0" fontId="287"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78" fillId="5" borderId="0" applyNumberFormat="0" applyBorder="0" applyAlignment="0" applyProtection="0"/>
    <xf numFmtId="0" fontId="262" fillId="5" borderId="0" applyNumberFormat="0" applyBorder="0" applyAlignment="0" applyProtection="0"/>
    <xf numFmtId="0" fontId="287"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78" fillId="7" borderId="0" applyNumberFormat="0" applyBorder="0" applyAlignment="0" applyProtection="0"/>
    <xf numFmtId="0" fontId="262" fillId="7" borderId="0" applyNumberFormat="0" applyBorder="0" applyAlignment="0" applyProtection="0"/>
    <xf numFmtId="0" fontId="287"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78"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78" fillId="8" borderId="0" applyNumberFormat="0" applyBorder="0" applyAlignment="0" applyProtection="0"/>
    <xf numFmtId="0" fontId="262" fillId="12" borderId="0" applyNumberFormat="0" applyBorder="0" applyAlignment="0" applyProtection="0"/>
    <xf numFmtId="0" fontId="287" fillId="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78"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78" fillId="14" borderId="0" applyNumberFormat="0" applyBorder="0" applyAlignment="0" applyProtection="0"/>
    <xf numFmtId="0" fontId="262" fillId="14" borderId="0" applyNumberFormat="0" applyBorder="0" applyAlignment="0" applyProtection="0"/>
    <xf numFmtId="0" fontId="287"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3"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78" fillId="15" borderId="0" applyNumberFormat="0" applyBorder="0" applyAlignment="0" applyProtection="0"/>
    <xf numFmtId="0" fontId="262" fillId="15" borderId="0" applyNumberFormat="0" applyBorder="0" applyAlignment="0" applyProtection="0"/>
    <xf numFmtId="0" fontId="287"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0" fontId="278" fillId="17" borderId="0" applyNumberFormat="0" applyBorder="0" applyAlignment="0" applyProtection="0"/>
    <xf numFmtId="0" fontId="288" fillId="17" borderId="0" applyNumberFormat="0" applyBorder="0" applyAlignment="0" applyProtection="0"/>
    <xf numFmtId="0" fontId="278" fillId="4" borderId="0" applyNumberFormat="0" applyBorder="0" applyAlignment="0" applyProtection="0"/>
    <xf numFmtId="0" fontId="288" fillId="4" borderId="0" applyNumberFormat="0" applyBorder="0" applyAlignment="0" applyProtection="0"/>
    <xf numFmtId="0" fontId="278" fillId="14" borderId="0" applyNumberFormat="0" applyBorder="0" applyAlignment="0" applyProtection="0"/>
    <xf numFmtId="0" fontId="288" fillId="1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78" fillId="21" borderId="0" applyNumberFormat="0" applyBorder="0" applyAlignment="0" applyProtection="0"/>
    <xf numFmtId="0" fontId="288" fillId="21" borderId="0" applyNumberFormat="0" applyBorder="0" applyAlignment="0" applyProtection="0"/>
    <xf numFmtId="0" fontId="278" fillId="7" borderId="0" applyNumberFormat="0" applyBorder="0" applyAlignment="0" applyProtection="0"/>
    <xf numFmtId="0" fontId="293" fillId="7" borderId="0" applyNumberFormat="0" applyBorder="0" applyAlignment="0" applyProtection="0"/>
    <xf numFmtId="0" fontId="308" fillId="12" borderId="1" applyNumberFormat="0" applyAlignment="0" applyProtection="0"/>
    <xf numFmtId="0" fontId="278" fillId="12" borderId="1" applyNumberFormat="0" applyAlignment="0" applyProtection="0"/>
    <xf numFmtId="0" fontId="308" fillId="12" borderId="1" applyNumberFormat="0" applyAlignment="0" applyProtection="0"/>
    <xf numFmtId="0" fontId="314" fillId="11" borderId="15" applyNumberFormat="0" applyAlignment="0" applyProtection="0"/>
    <xf numFmtId="0" fontId="278"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78" fillId="0" borderId="4" applyNumberFormat="0" applyFill="0" applyAlignment="0" applyProtection="0"/>
    <xf numFmtId="0" fontId="309" fillId="0" borderId="4" applyNumberFormat="0" applyFill="0" applyAlignment="0" applyProtection="0"/>
    <xf numFmtId="0" fontId="278" fillId="0" borderId="0" applyNumberFormat="0" applyFill="0" applyBorder="0" applyAlignment="0" applyProtection="0"/>
    <xf numFmtId="0" fontId="307" fillId="0" borderId="0" applyNumberFormat="0" applyFill="0" applyBorder="0" applyAlignment="0" applyProtection="0"/>
    <xf numFmtId="0" fontId="278" fillId="23" borderId="0" applyNumberFormat="0" applyBorder="0" applyAlignment="0" applyProtection="0"/>
    <xf numFmtId="0" fontId="288" fillId="23" borderId="0" applyNumberFormat="0" applyBorder="0" applyAlignment="0" applyProtection="0"/>
    <xf numFmtId="0" fontId="278" fillId="16" borderId="0" applyNumberFormat="0" applyBorder="0" applyAlignment="0" applyProtection="0"/>
    <xf numFmtId="0" fontId="288" fillId="16" borderId="0" applyNumberFormat="0" applyBorder="0" applyAlignment="0" applyProtection="0"/>
    <xf numFmtId="0" fontId="278" fillId="24" borderId="0" applyNumberFormat="0" applyBorder="0" applyAlignment="0" applyProtection="0"/>
    <xf numFmtId="0" fontId="288" fillId="2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78" fillId="18" borderId="0" applyNumberFormat="0" applyBorder="0" applyAlignment="0" applyProtection="0"/>
    <xf numFmtId="0" fontId="288" fillId="18" borderId="0" applyNumberFormat="0" applyBorder="0" applyAlignment="0" applyProtection="0"/>
    <xf numFmtId="0" fontId="278" fillId="8" borderId="1" applyNumberFormat="0" applyAlignment="0" applyProtection="0"/>
    <xf numFmtId="0" fontId="297"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306" fillId="0" borderId="8" applyNumberFormat="0" applyFill="0" applyAlignment="0" applyProtection="0"/>
    <xf numFmtId="0" fontId="301" fillId="0" borderId="10" applyNumberFormat="0" applyFill="0" applyAlignment="0" applyProtection="0"/>
    <xf numFmtId="0" fontId="307" fillId="0" borderId="12" applyNumberFormat="0" applyFill="0" applyAlignment="0" applyProtection="0"/>
    <xf numFmtId="0" fontId="307" fillId="0" borderId="0" applyNumberFormat="0" applyFill="0" applyBorder="0" applyAlignment="0" applyProtection="0"/>
    <xf numFmtId="0" fontId="278" fillId="5" borderId="0" applyNumberFormat="0" applyBorder="0" applyAlignment="0" applyProtection="0"/>
    <xf numFmtId="0" fontId="289" fillId="5"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3" borderId="0" applyNumberFormat="0" applyBorder="0" applyAlignment="0" applyProtection="0"/>
    <xf numFmtId="0" fontId="278" fillId="5" borderId="0" applyNumberFormat="0" applyBorder="0" applyAlignment="0" applyProtection="0"/>
    <xf numFmtId="0" fontId="278" fillId="7" borderId="0" applyNumberFormat="0" applyBorder="0" applyAlignment="0" applyProtection="0"/>
    <xf numFmtId="0" fontId="278" fillId="9" borderId="0" applyNumberFormat="0" applyBorder="0" applyAlignment="0" applyProtection="0"/>
    <xf numFmtId="0" fontId="278" fillId="10" borderId="0" applyNumberFormat="0" applyBorder="0" applyAlignment="0" applyProtection="0"/>
    <xf numFmtId="0" fontId="278" fillId="8" borderId="0" applyNumberFormat="0" applyBorder="0" applyAlignment="0" applyProtection="0"/>
    <xf numFmtId="0" fontId="278" fillId="2"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9" borderId="0" applyNumberFormat="0" applyBorder="0" applyAlignment="0" applyProtection="0"/>
    <xf numFmtId="0" fontId="278" fillId="2" borderId="0" applyNumberFormat="0" applyBorder="0" applyAlignment="0" applyProtection="0"/>
    <xf numFmtId="0" fontId="278" fillId="15" borderId="0" applyNumberFormat="0" applyBorder="0" applyAlignment="0" applyProtection="0"/>
    <xf numFmtId="0" fontId="278" fillId="17"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21" borderId="0" applyNumberFormat="0" applyBorder="0" applyAlignment="0" applyProtection="0"/>
    <xf numFmtId="0" fontId="278" fillId="7" borderId="0" applyNumberFormat="0" applyBorder="0" applyAlignment="0" applyProtection="0"/>
    <xf numFmtId="0" fontId="278" fillId="12" borderId="1" applyNumberFormat="0" applyAlignment="0" applyProtection="0"/>
    <xf numFmtId="0" fontId="278" fillId="26" borderId="2" applyNumberFormat="0" applyAlignment="0" applyProtection="0"/>
    <xf numFmtId="0" fontId="278" fillId="0" borderId="4" applyNumberFormat="0" applyFill="0" applyAlignment="0" applyProtection="0"/>
    <xf numFmtId="0" fontId="278" fillId="0" borderId="0" applyNumberFormat="0" applyFill="0" applyBorder="0" applyAlignment="0" applyProtection="0"/>
    <xf numFmtId="0" fontId="278" fillId="23" borderId="0" applyNumberFormat="0" applyBorder="0" applyAlignment="0" applyProtection="0"/>
    <xf numFmtId="0" fontId="278" fillId="16" borderId="0" applyNumberFormat="0" applyBorder="0" applyAlignment="0" applyProtection="0"/>
    <xf numFmtId="0" fontId="278" fillId="2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78"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5" borderId="0" applyNumberFormat="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167" fontId="262" fillId="0" borderId="0" applyFont="0" applyFill="0" applyBorder="0" applyAlignment="0" applyProtection="0"/>
    <xf numFmtId="0" fontId="278" fillId="0" borderId="0"/>
    <xf numFmtId="0" fontId="278" fillId="0" borderId="0"/>
    <xf numFmtId="0" fontId="324" fillId="0" borderId="0"/>
    <xf numFmtId="0" fontId="278" fillId="0" borderId="0"/>
    <xf numFmtId="0" fontId="278" fillId="0" borderId="0"/>
    <xf numFmtId="0" fontId="278" fillId="6" borderId="17" applyNumberFormat="0" applyFon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324" fillId="0" borderId="0"/>
    <xf numFmtId="0" fontId="322" fillId="11" borderId="18"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62" fillId="0" borderId="0" applyFon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62" fillId="0" borderId="0" applyFont="0" applyFill="0" applyBorder="0" applyAlignment="0" applyProtection="0"/>
    <xf numFmtId="167" fontId="324"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6" borderId="0" applyNumberFormat="0" applyBorder="0" applyAlignment="0" applyProtection="0"/>
    <xf numFmtId="0" fontId="262" fillId="10" borderId="0" applyNumberFormat="0" applyBorder="0" applyAlignment="0" applyProtection="0"/>
    <xf numFmtId="0" fontId="262" fillId="0" borderId="0"/>
    <xf numFmtId="0" fontId="262" fillId="0" borderId="0"/>
    <xf numFmtId="0" fontId="262" fillId="0" borderId="0"/>
    <xf numFmtId="0" fontId="262"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0" fontId="262" fillId="0" borderId="0"/>
    <xf numFmtId="9"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0" borderId="0"/>
    <xf numFmtId="0" fontId="262" fillId="0" borderId="0"/>
    <xf numFmtId="9" fontId="262" fillId="0" borderId="0" applyFont="0" applyFill="0" applyBorder="0" applyAlignment="0" applyProtection="0"/>
    <xf numFmtId="0" fontId="261" fillId="0" borderId="0"/>
    <xf numFmtId="0" fontId="261" fillId="0" borderId="0"/>
    <xf numFmtId="0" fontId="260" fillId="0" borderId="0"/>
    <xf numFmtId="0" fontId="259" fillId="0" borderId="0"/>
    <xf numFmtId="167" fontId="259" fillId="0" borderId="0" applyFont="0" applyFill="0" applyBorder="0" applyAlignment="0" applyProtection="0"/>
    <xf numFmtId="0" fontId="258" fillId="0" borderId="0"/>
    <xf numFmtId="0" fontId="257" fillId="0" borderId="0"/>
    <xf numFmtId="167" fontId="257" fillId="0" borderId="0" applyFont="0" applyFill="0" applyBorder="0" applyAlignment="0" applyProtection="0"/>
    <xf numFmtId="0" fontId="257" fillId="29" borderId="0" applyNumberFormat="0" applyBorder="0" applyAlignment="0" applyProtection="0"/>
    <xf numFmtId="0" fontId="257" fillId="28" borderId="0" applyNumberFormat="0" applyBorder="0" applyAlignment="0" applyProtection="0"/>
    <xf numFmtId="0" fontId="257" fillId="37" borderId="0" applyNumberFormat="0" applyBorder="0" applyAlignment="0" applyProtection="0"/>
    <xf numFmtId="0" fontId="257" fillId="40" borderId="0" applyNumberFormat="0" applyBorder="0" applyAlignment="0" applyProtection="0"/>
    <xf numFmtId="0" fontId="278" fillId="0" borderId="0" applyNumberForma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167" fontId="276"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167" fontId="257" fillId="0" borderId="0" applyFont="0" applyFill="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0" borderId="0"/>
    <xf numFmtId="0" fontId="257" fillId="14" borderId="0" applyNumberFormat="0" applyBorder="0" applyAlignment="0" applyProtection="0"/>
    <xf numFmtId="0" fontId="257" fillId="0" borderId="0"/>
    <xf numFmtId="0" fontId="257" fillId="0" borderId="0"/>
    <xf numFmtId="0" fontId="257" fillId="13" borderId="0" applyNumberFormat="0" applyBorder="0" applyAlignment="0" applyProtection="0"/>
    <xf numFmtId="0" fontId="257" fillId="0" borderId="0"/>
    <xf numFmtId="0" fontId="257" fillId="0" borderId="0"/>
    <xf numFmtId="0" fontId="257" fillId="9" borderId="0" applyNumberFormat="0" applyBorder="0" applyAlignment="0" applyProtection="0"/>
    <xf numFmtId="0" fontId="257" fillId="0" borderId="0"/>
    <xf numFmtId="0" fontId="257" fillId="0" borderId="0"/>
    <xf numFmtId="0" fontId="257" fillId="0" borderId="0"/>
    <xf numFmtId="0" fontId="257" fillId="0" borderId="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9" fontId="257" fillId="0" borderId="0" applyFont="0" applyFill="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6" borderId="0" applyNumberFormat="0" applyBorder="0" applyAlignment="0" applyProtection="0"/>
    <xf numFmtId="0" fontId="257" fillId="10" borderId="0" applyNumberFormat="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0" fontId="257" fillId="0" borderId="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256" fillId="0" borderId="0"/>
    <xf numFmtId="0" fontId="255" fillId="0" borderId="0"/>
    <xf numFmtId="0" fontId="254" fillId="0" borderId="0"/>
    <xf numFmtId="0" fontId="254" fillId="0" borderId="0"/>
    <xf numFmtId="0" fontId="253" fillId="0" borderId="0"/>
    <xf numFmtId="0" fontId="252" fillId="0" borderId="0"/>
    <xf numFmtId="0" fontId="325" fillId="0" borderId="0"/>
    <xf numFmtId="0" fontId="251" fillId="0" borderId="0"/>
    <xf numFmtId="167" fontId="251" fillId="0" borderId="0" applyFont="0" applyFill="0" applyBorder="0" applyAlignment="0" applyProtection="0"/>
    <xf numFmtId="0" fontId="250" fillId="0" borderId="0"/>
    <xf numFmtId="167" fontId="250" fillId="0" borderId="0" applyFont="0" applyFill="0" applyBorder="0" applyAlignment="0" applyProtection="0"/>
    <xf numFmtId="0" fontId="249" fillId="0" borderId="0"/>
    <xf numFmtId="167" fontId="248" fillId="0" borderId="0" applyFont="0" applyFill="0" applyBorder="0" applyAlignment="0" applyProtection="0"/>
    <xf numFmtId="167" fontId="248" fillId="0" borderId="0" applyFont="0" applyFill="0" applyBorder="0" applyAlignment="0" applyProtection="0"/>
    <xf numFmtId="167" fontId="300" fillId="0" borderId="0" applyFont="0" applyFill="0" applyBorder="0" applyAlignment="0" applyProtection="0"/>
    <xf numFmtId="167" fontId="300" fillId="0" borderId="0" applyFont="0" applyFill="0" applyBorder="0" applyAlignment="0" applyProtection="0"/>
    <xf numFmtId="172" fontId="300" fillId="0" borderId="0" applyFont="0" applyFill="0" applyBorder="0" applyAlignment="0" applyProtection="0"/>
    <xf numFmtId="168" fontId="300" fillId="0" borderId="0" applyFont="0" applyFill="0" applyBorder="0" applyAlignment="0" applyProtection="0"/>
    <xf numFmtId="0" fontId="248" fillId="0" borderId="0"/>
    <xf numFmtId="0" fontId="248" fillId="0" borderId="0"/>
    <xf numFmtId="0" fontId="248" fillId="0" borderId="0"/>
    <xf numFmtId="0" fontId="248" fillId="0" borderId="0"/>
    <xf numFmtId="0" fontId="300" fillId="0" borderId="0"/>
    <xf numFmtId="0" fontId="300"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9" fontId="300" fillId="0" borderId="0" applyFont="0" applyFill="0" applyBorder="0" applyAlignment="0" applyProtection="0"/>
    <xf numFmtId="9" fontId="300" fillId="0" borderId="0" applyFont="0" applyFill="0" applyBorder="0" applyAlignment="0" applyProtection="0"/>
    <xf numFmtId="9" fontId="248" fillId="0" borderId="0" applyFont="0" applyFill="0" applyBorder="0" applyAlignment="0" applyProtection="0"/>
    <xf numFmtId="0" fontId="247" fillId="0" borderId="0"/>
    <xf numFmtId="0" fontId="246" fillId="0" borderId="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7"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29" borderId="0" applyNumberFormat="0" applyBorder="0" applyAlignment="0" applyProtection="0"/>
    <xf numFmtId="0" fontId="246" fillId="28" borderId="0" applyNumberFormat="0" applyBorder="0" applyAlignment="0" applyProtection="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7"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167" fontId="246" fillId="0" borderId="0" applyFont="0" applyFill="0" applyBorder="0" applyAlignment="0" applyProtection="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0" fontId="246" fillId="0" borderId="0"/>
    <xf numFmtId="0" fontId="246" fillId="0" borderId="0"/>
    <xf numFmtId="0" fontId="246" fillId="0" borderId="0"/>
    <xf numFmtId="0" fontId="246" fillId="0" borderId="0"/>
    <xf numFmtId="0" fontId="278" fillId="0" borderId="0"/>
    <xf numFmtId="0" fontId="27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78" fillId="0" borderId="0" applyFont="0" applyFill="0" applyBorder="0" applyAlignment="0" applyProtection="0"/>
    <xf numFmtId="9" fontId="278" fillId="0" borderId="0" applyFont="0" applyFill="0" applyBorder="0" applyAlignment="0" applyProtection="0"/>
    <xf numFmtId="9" fontId="246" fillId="0" borderId="0" applyFont="0" applyFill="0" applyBorder="0" applyAlignment="0" applyProtection="0"/>
    <xf numFmtId="0" fontId="246" fillId="0" borderId="0"/>
    <xf numFmtId="0" fontId="245"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37" borderId="0" applyNumberFormat="0" applyBorder="0" applyAlignment="0" applyProtection="0"/>
    <xf numFmtId="0" fontId="243" fillId="40" borderId="0" applyNumberFormat="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29" borderId="0" applyNumberFormat="0" applyBorder="0" applyAlignment="0" applyProtection="0"/>
    <xf numFmtId="0" fontId="243" fillId="28" borderId="0" applyNumberFormat="0" applyBorder="0" applyAlignment="0" applyProtection="0"/>
    <xf numFmtId="0" fontId="243" fillId="37" borderId="0" applyNumberFormat="0" applyBorder="0" applyAlignment="0" applyProtection="0"/>
    <xf numFmtId="0" fontId="243" fillId="40"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2" fillId="0" borderId="0"/>
    <xf numFmtId="167" fontId="242" fillId="0" borderId="0" applyFont="0" applyFill="0" applyBorder="0" applyAlignment="0" applyProtection="0"/>
    <xf numFmtId="0" fontId="241" fillId="0" borderId="0"/>
    <xf numFmtId="0" fontId="240" fillId="0" borderId="0"/>
    <xf numFmtId="167" fontId="240" fillId="0" borderId="0" applyFont="0" applyFill="0" applyBorder="0" applyAlignment="0" applyProtection="0"/>
    <xf numFmtId="0" fontId="239" fillId="0" borderId="0"/>
    <xf numFmtId="167" fontId="239" fillId="0" borderId="0" applyFont="0" applyFill="0" applyBorder="0" applyAlignment="0" applyProtection="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167" fontId="228" fillId="0" borderId="0" applyFont="0" applyFill="0" applyBorder="0" applyAlignment="0" applyProtection="0"/>
    <xf numFmtId="0" fontId="227" fillId="0" borderId="0"/>
    <xf numFmtId="0" fontId="226" fillId="0" borderId="0"/>
    <xf numFmtId="0" fontId="278" fillId="0" borderId="0" applyNumberFormat="0" applyFill="0" applyBorder="0" applyAlignment="0" applyProtection="0"/>
    <xf numFmtId="167" fontId="276" fillId="0" borderId="0" applyFont="0" applyFill="0" applyBorder="0" applyAlignment="0" applyProtection="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167" fontId="211" fillId="0" borderId="0" applyFont="0" applyFill="0" applyBorder="0" applyAlignment="0" applyProtection="0"/>
    <xf numFmtId="0" fontId="211"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165" fontId="196" fillId="0" borderId="0" applyFont="0" applyFill="0" applyBorder="0" applyAlignment="0" applyProtection="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278" fillId="0" borderId="0"/>
    <xf numFmtId="178" fontId="278" fillId="0" borderId="0" applyFont="0" applyFill="0" applyBorder="0" applyAlignment="0" applyProtection="0"/>
    <xf numFmtId="0" fontId="331" fillId="0" borderId="0"/>
    <xf numFmtId="9" fontId="278" fillId="0" borderId="0" applyFont="0" applyFill="0" applyBorder="0" applyAlignment="0" applyProtection="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278"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3" fillId="0" borderId="0"/>
    <xf numFmtId="0" fontId="153" fillId="0" borderId="0"/>
    <xf numFmtId="0" fontId="153" fillId="0" borderId="0"/>
    <xf numFmtId="0" fontId="152" fillId="0" borderId="0"/>
    <xf numFmtId="0" fontId="151" fillId="0" borderId="0"/>
    <xf numFmtId="0" fontId="332" fillId="0" borderId="0" applyNumberFormat="0" applyFill="0" applyBorder="0" applyAlignment="0" applyProtection="0"/>
    <xf numFmtId="0" fontId="333" fillId="0" borderId="0" applyNumberFormat="0" applyFill="0" applyBorder="0" applyAlignment="0" applyProtection="0"/>
    <xf numFmtId="0" fontId="332" fillId="0" borderId="0" applyNumberFormat="0" applyFill="0" applyBorder="0" applyAlignment="0" applyProtection="0"/>
    <xf numFmtId="0" fontId="333" fillId="0" borderId="0" applyNumberFormat="0" applyFill="0" applyBorder="0" applyAlignment="0" applyProtection="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278" fillId="0" borderId="0"/>
    <xf numFmtId="0" fontId="144" fillId="0" borderId="0"/>
    <xf numFmtId="0" fontId="143" fillId="0" borderId="0"/>
    <xf numFmtId="0" fontId="143" fillId="0" borderId="0"/>
    <xf numFmtId="0" fontId="143" fillId="0" borderId="0"/>
    <xf numFmtId="0" fontId="143" fillId="0" borderId="0"/>
    <xf numFmtId="0" fontId="143" fillId="0" borderId="0"/>
    <xf numFmtId="165" fontId="143" fillId="0" borderId="0" applyFont="0" applyFill="0" applyBorder="0" applyAlignment="0" applyProtection="0"/>
    <xf numFmtId="0" fontId="143" fillId="0" borderId="0"/>
    <xf numFmtId="165" fontId="143" fillId="0" borderId="0" applyFont="0" applyFill="0" applyBorder="0" applyAlignment="0" applyProtection="0"/>
    <xf numFmtId="0" fontId="142" fillId="0" borderId="0"/>
    <xf numFmtId="0" fontId="142" fillId="0" borderId="0"/>
    <xf numFmtId="0" fontId="142" fillId="0" borderId="0"/>
    <xf numFmtId="0" fontId="142" fillId="0" borderId="0"/>
    <xf numFmtId="0" fontId="141" fillId="0" borderId="0"/>
    <xf numFmtId="0" fontId="141" fillId="0" borderId="0"/>
    <xf numFmtId="0" fontId="140" fillId="0" borderId="0"/>
    <xf numFmtId="0" fontId="139"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0" borderId="0"/>
    <xf numFmtId="0" fontId="130" fillId="0" borderId="0"/>
    <xf numFmtId="0" fontId="130" fillId="0" borderId="0"/>
    <xf numFmtId="0" fontId="129" fillId="0" borderId="0"/>
    <xf numFmtId="0" fontId="128" fillId="0" borderId="0"/>
    <xf numFmtId="0" fontId="127" fillId="0" borderId="0"/>
    <xf numFmtId="0" fontId="126"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4" fillId="0" borderId="0"/>
    <xf numFmtId="0" fontId="124" fillId="0" borderId="0"/>
    <xf numFmtId="0" fontId="124" fillId="0" borderId="0"/>
    <xf numFmtId="0" fontId="123" fillId="0" borderId="0"/>
    <xf numFmtId="0" fontId="123"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19"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0" borderId="0"/>
    <xf numFmtId="0" fontId="110" fillId="0" borderId="0"/>
    <xf numFmtId="0" fontId="109" fillId="0" borderId="0"/>
    <xf numFmtId="0" fontId="108"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2" fillId="0" borderId="0"/>
    <xf numFmtId="0" fontId="101"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5" fillId="0" borderId="0"/>
    <xf numFmtId="0" fontId="95" fillId="0" borderId="0"/>
    <xf numFmtId="0" fontId="95" fillId="0" borderId="0"/>
    <xf numFmtId="0" fontId="94" fillId="0" borderId="0"/>
    <xf numFmtId="0" fontId="94" fillId="0" borderId="0"/>
    <xf numFmtId="0" fontId="94" fillId="0" borderId="0"/>
    <xf numFmtId="0" fontId="93" fillId="0" borderId="0"/>
    <xf numFmtId="0" fontId="92" fillId="0" borderId="0"/>
    <xf numFmtId="0" fontId="92"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0" fillId="0" borderId="0"/>
    <xf numFmtId="0" fontId="89" fillId="0" borderId="0"/>
    <xf numFmtId="0" fontId="88" fillId="0" borderId="0"/>
    <xf numFmtId="0" fontId="88" fillId="0" borderId="0"/>
    <xf numFmtId="0" fontId="88" fillId="0" borderId="0"/>
    <xf numFmtId="0" fontId="88" fillId="0" borderId="0"/>
    <xf numFmtId="0" fontId="88" fillId="0" borderId="0"/>
    <xf numFmtId="0" fontId="87" fillId="0" borderId="0"/>
    <xf numFmtId="0" fontId="87" fillId="0" borderId="0"/>
    <xf numFmtId="0" fontId="87" fillId="0" borderId="0"/>
    <xf numFmtId="0" fontId="86"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2" fillId="0" borderId="0"/>
    <xf numFmtId="0" fontId="81" fillId="0" borderId="0"/>
    <xf numFmtId="0" fontId="81" fillId="0" borderId="0"/>
    <xf numFmtId="0" fontId="81" fillId="0" borderId="0"/>
    <xf numFmtId="0" fontId="278" fillId="0" borderId="0"/>
    <xf numFmtId="0" fontId="81" fillId="0" borderId="0"/>
    <xf numFmtId="0" fontId="80" fillId="0" borderId="0"/>
    <xf numFmtId="0" fontId="80" fillId="0" borderId="0"/>
    <xf numFmtId="0" fontId="80" fillId="0" borderId="0"/>
    <xf numFmtId="0" fontId="80" fillId="0" borderId="0"/>
    <xf numFmtId="0" fontId="7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4" fillId="0" borderId="0"/>
    <xf numFmtId="0" fontId="74" fillId="0" borderId="0"/>
    <xf numFmtId="0" fontId="74" fillId="0" borderId="0"/>
    <xf numFmtId="0" fontId="73" fillId="0" borderId="0"/>
    <xf numFmtId="0" fontId="72"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0" fillId="0" borderId="0"/>
    <xf numFmtId="0" fontId="69" fillId="0" borderId="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68" fillId="0" borderId="0"/>
    <xf numFmtId="0" fontId="67"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4" fillId="0" borderId="0"/>
    <xf numFmtId="0" fontId="64" fillId="0" borderId="0"/>
    <xf numFmtId="0" fontId="63" fillId="0" borderId="0"/>
    <xf numFmtId="0" fontId="6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66" fontId="278" fillId="0" borderId="0" applyFont="0" applyFill="0" applyBorder="0" applyAlignment="0" applyProtection="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59" fillId="0" borderId="0"/>
    <xf numFmtId="0" fontId="59" fillId="0" borderId="0"/>
    <xf numFmtId="0" fontId="58" fillId="0" borderId="0"/>
    <xf numFmtId="0" fontId="57" fillId="0" borderId="0"/>
    <xf numFmtId="0" fontId="57" fillId="0" borderId="0"/>
    <xf numFmtId="0" fontId="57" fillId="0" borderId="0"/>
    <xf numFmtId="166" fontId="57" fillId="0" borderId="0" applyFont="0" applyFill="0" applyBorder="0" applyAlignment="0" applyProtection="0"/>
    <xf numFmtId="0" fontId="57" fillId="0" borderId="0"/>
    <xf numFmtId="0" fontId="56" fillId="0" borderId="0"/>
    <xf numFmtId="0" fontId="56" fillId="0" borderId="0"/>
    <xf numFmtId="0" fontId="55" fillId="0" borderId="0"/>
    <xf numFmtId="0" fontId="54" fillId="0" borderId="0"/>
    <xf numFmtId="0" fontId="53" fillId="0" borderId="0"/>
    <xf numFmtId="0" fontId="53" fillId="0" borderId="0"/>
    <xf numFmtId="0" fontId="53" fillId="0" borderId="0"/>
    <xf numFmtId="0" fontId="53" fillId="0" borderId="0"/>
    <xf numFmtId="0" fontId="53"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9" fillId="0" borderId="0"/>
    <xf numFmtId="0" fontId="49" fillId="0" borderId="0"/>
    <xf numFmtId="0" fontId="27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6" fillId="0" borderId="0"/>
    <xf numFmtId="0" fontId="45" fillId="0" borderId="0"/>
    <xf numFmtId="0" fontId="44" fillId="0" borderId="0"/>
    <xf numFmtId="0" fontId="44" fillId="0" borderId="0"/>
    <xf numFmtId="0" fontId="44" fillId="0" borderId="0"/>
    <xf numFmtId="0" fontId="43" fillId="0" borderId="0"/>
    <xf numFmtId="0" fontId="42" fillId="0" borderId="0"/>
    <xf numFmtId="0" fontId="41" fillId="0" borderId="0"/>
    <xf numFmtId="0" fontId="41"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4" fillId="0" borderId="0"/>
    <xf numFmtId="0" fontId="33" fillId="0" borderId="0"/>
    <xf numFmtId="0" fontId="32" fillId="0" borderId="0"/>
    <xf numFmtId="0" fontId="32"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9" fillId="0" borderId="0"/>
    <xf numFmtId="0" fontId="28" fillId="0" borderId="0"/>
    <xf numFmtId="0" fontId="27" fillId="0" borderId="0"/>
    <xf numFmtId="0" fontId="26" fillId="0" borderId="0"/>
    <xf numFmtId="0" fontId="25" fillId="0" borderId="0"/>
    <xf numFmtId="0" fontId="24" fillId="0" borderId="0"/>
    <xf numFmtId="0" fontId="24" fillId="0" borderId="0"/>
    <xf numFmtId="0" fontId="24" fillId="0" borderId="0"/>
    <xf numFmtId="0" fontId="24" fillId="0" borderId="0"/>
    <xf numFmtId="0" fontId="24" fillId="0" borderId="0"/>
    <xf numFmtId="0" fontId="23" fillId="0" borderId="0"/>
    <xf numFmtId="0" fontId="22" fillId="0" borderId="0"/>
    <xf numFmtId="166" fontId="22" fillId="0" borderId="0" applyFont="0" applyFill="0" applyBorder="0" applyAlignment="0" applyProtection="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41" fontId="4" fillId="0" borderId="0" applyFont="0" applyFill="0" applyBorder="0" applyAlignment="0" applyProtection="0"/>
    <xf numFmtId="0" fontId="4" fillId="0" borderId="0"/>
    <xf numFmtId="0" fontId="4" fillId="0" borderId="0"/>
    <xf numFmtId="0" fontId="3"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3" fontId="278" fillId="0" borderId="0" applyFont="0" applyFill="0" applyBorder="0" applyAlignment="0" applyProtection="0"/>
    <xf numFmtId="167" fontId="3" fillId="0" borderId="0" applyFont="0" applyFill="0" applyBorder="0" applyAlignment="0" applyProtection="0"/>
    <xf numFmtId="0" fontId="3" fillId="0" borderId="0"/>
    <xf numFmtId="0" fontId="34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2" fillId="0" borderId="0"/>
    <xf numFmtId="0" fontId="1" fillId="0" borderId="0"/>
  </cellStyleXfs>
  <cellXfs count="422">
    <xf numFmtId="0" fontId="0" fillId="0" borderId="0" xfId="0"/>
    <xf numFmtId="0" fontId="0" fillId="0" borderId="0" xfId="0" applyFill="1"/>
    <xf numFmtId="0" fontId="0" fillId="0" borderId="0" xfId="0" applyFill="1" applyBorder="1"/>
    <xf numFmtId="0" fontId="319" fillId="0" borderId="0" xfId="0" applyFont="1" applyFill="1"/>
    <xf numFmtId="0" fontId="277" fillId="0" borderId="0" xfId="0" applyFont="1" applyFill="1"/>
    <xf numFmtId="170" fontId="0" fillId="0" borderId="0" xfId="827" applyNumberFormat="1" applyFont="1"/>
    <xf numFmtId="170" fontId="0" fillId="0" borderId="0" xfId="827" applyNumberFormat="1" applyFont="1" applyFill="1"/>
    <xf numFmtId="170" fontId="0" fillId="0" borderId="0" xfId="827" applyNumberFormat="1" applyFont="1" applyFill="1" applyBorder="1"/>
    <xf numFmtId="0" fontId="277" fillId="0" borderId="0" xfId="0" applyFont="1"/>
    <xf numFmtId="0" fontId="277" fillId="0" borderId="0" xfId="0" applyFont="1" applyAlignment="1"/>
    <xf numFmtId="167" fontId="0" fillId="0" borderId="0" xfId="827" applyFont="1" applyFill="1"/>
    <xf numFmtId="170" fontId="328" fillId="0" borderId="0" xfId="827" applyNumberFormat="1" applyFont="1" applyFill="1"/>
    <xf numFmtId="171" fontId="0" fillId="0" borderId="0" xfId="827" applyNumberFormat="1" applyFont="1" applyFill="1" applyBorder="1"/>
    <xf numFmtId="170" fontId="0" fillId="0" borderId="0" xfId="827" applyNumberFormat="1" applyFont="1" applyBorder="1"/>
    <xf numFmtId="0" fontId="0" fillId="0" borderId="0" xfId="0" applyBorder="1"/>
    <xf numFmtId="0" fontId="329" fillId="0" borderId="0" xfId="0" applyFont="1" applyFill="1"/>
    <xf numFmtId="0" fontId="0" fillId="0" borderId="0" xfId="0" applyAlignment="1"/>
    <xf numFmtId="170" fontId="0" fillId="0" borderId="0" xfId="827" applyNumberFormat="1" applyFont="1" applyAlignment="1"/>
    <xf numFmtId="170" fontId="277" fillId="0" borderId="0" xfId="827" applyNumberFormat="1" applyFont="1" applyAlignment="1"/>
    <xf numFmtId="0" fontId="286" fillId="0" borderId="0" xfId="0" applyFont="1"/>
    <xf numFmtId="0" fontId="286" fillId="0" borderId="0" xfId="0" applyFont="1" applyFill="1"/>
    <xf numFmtId="166" fontId="0" fillId="0" borderId="0" xfId="39376" applyFont="1" applyFill="1"/>
    <xf numFmtId="166" fontId="0" fillId="0" borderId="0" xfId="0" applyNumberFormat="1" applyFill="1"/>
    <xf numFmtId="171" fontId="0" fillId="0" borderId="0" xfId="0" applyNumberFormat="1"/>
    <xf numFmtId="171" fontId="0" fillId="0" borderId="0" xfId="0" applyNumberFormat="1" applyFill="1"/>
    <xf numFmtId="1" fontId="0" fillId="0" borderId="0" xfId="827" applyNumberFormat="1" applyFont="1" applyFill="1" applyBorder="1"/>
    <xf numFmtId="1" fontId="0" fillId="0" borderId="0" xfId="0" applyNumberFormat="1" applyFill="1"/>
    <xf numFmtId="166" fontId="0" fillId="0" borderId="0" xfId="39376" applyFont="1"/>
    <xf numFmtId="166" fontId="330" fillId="0" borderId="0" xfId="39376" applyFont="1" applyFill="1" applyBorder="1"/>
    <xf numFmtId="166" fontId="277" fillId="0" borderId="0" xfId="39376" applyFont="1" applyFill="1"/>
    <xf numFmtId="166" fontId="0" fillId="0" borderId="13" xfId="39376" applyFont="1" applyFill="1" applyBorder="1"/>
    <xf numFmtId="166" fontId="0" fillId="0" borderId="0" xfId="0" applyNumberFormat="1"/>
    <xf numFmtId="0" fontId="0" fillId="0" borderId="0" xfId="0" applyFill="1" applyAlignment="1">
      <alignment horizontal="left" indent="2"/>
    </xf>
    <xf numFmtId="0" fontId="278" fillId="0" borderId="0" xfId="0" applyFont="1" applyAlignment="1">
      <alignment vertical="center"/>
    </xf>
    <xf numFmtId="0" fontId="337" fillId="0" borderId="0" xfId="0" applyFont="1" applyAlignment="1">
      <alignment horizontal="justify" vertical="center"/>
    </xf>
    <xf numFmtId="0" fontId="337" fillId="0" borderId="0" xfId="0" applyFont="1" applyAlignment="1">
      <alignment vertical="center"/>
    </xf>
    <xf numFmtId="0" fontId="278" fillId="0" borderId="0" xfId="0" applyFont="1" applyAlignment="1">
      <alignment horizontal="justify" vertical="center"/>
    </xf>
    <xf numFmtId="0" fontId="277" fillId="0" borderId="0" xfId="0" applyFont="1" applyAlignment="1">
      <alignment horizontal="justify" vertical="center"/>
    </xf>
    <xf numFmtId="0" fontId="338" fillId="0" borderId="0" xfId="39560" applyFont="1" applyAlignment="1">
      <alignment vertical="center"/>
    </xf>
    <xf numFmtId="0" fontId="325" fillId="0" borderId="0" xfId="39560" applyFont="1" applyAlignment="1">
      <alignment vertical="center"/>
    </xf>
    <xf numFmtId="0" fontId="325" fillId="0" borderId="0" xfId="39560" applyFont="1" applyAlignment="1">
      <alignment horizontal="center"/>
    </xf>
    <xf numFmtId="0" fontId="325" fillId="0" borderId="0" xfId="39560" applyFont="1"/>
    <xf numFmtId="0" fontId="325" fillId="0" borderId="23" xfId="39560" applyFont="1" applyBorder="1" applyAlignment="1">
      <alignment horizontal="left"/>
    </xf>
    <xf numFmtId="0" fontId="339" fillId="0" borderId="26" xfId="39560" applyFont="1" applyBorder="1" applyAlignment="1">
      <alignment horizontal="left" vertical="center"/>
    </xf>
    <xf numFmtId="0" fontId="339" fillId="0" borderId="26" xfId="39560" applyFont="1" applyBorder="1" applyAlignment="1">
      <alignment horizontal="left" vertical="center" wrapText="1"/>
    </xf>
    <xf numFmtId="0" fontId="325" fillId="0" borderId="0" xfId="39560" applyFont="1" applyAlignment="1">
      <alignment horizontal="left"/>
    </xf>
    <xf numFmtId="0" fontId="0" fillId="0" borderId="0" xfId="0" applyAlignment="1">
      <alignment horizontal="justify" vertical="center"/>
    </xf>
    <xf numFmtId="166" fontId="0" fillId="0" borderId="0" xfId="39376" applyFont="1" applyFill="1" applyBorder="1"/>
    <xf numFmtId="0" fontId="277" fillId="0" borderId="0" xfId="15876" applyFont="1" applyAlignment="1">
      <alignment horizontal="left"/>
    </xf>
    <xf numFmtId="0" fontId="0" fillId="0" borderId="0" xfId="0" applyAlignment="1">
      <alignment vertical="center"/>
    </xf>
    <xf numFmtId="0" fontId="337" fillId="0" borderId="0" xfId="0" applyFont="1" applyFill="1" applyAlignment="1">
      <alignment horizontal="justify" vertical="center"/>
    </xf>
    <xf numFmtId="0" fontId="341" fillId="43" borderId="0" xfId="0" applyFont="1" applyFill="1" applyBorder="1" applyAlignment="1"/>
    <xf numFmtId="0" fontId="325" fillId="0" borderId="0" xfId="0" applyFont="1" applyFill="1"/>
    <xf numFmtId="0" fontId="342" fillId="44" borderId="0" xfId="0" applyFont="1" applyFill="1" applyBorder="1" applyAlignment="1">
      <alignment horizontal="center" vertical="center"/>
    </xf>
    <xf numFmtId="170" fontId="342" fillId="0" borderId="0" xfId="827" applyNumberFormat="1" applyFont="1" applyFill="1" applyBorder="1"/>
    <xf numFmtId="0" fontId="0" fillId="44" borderId="0" xfId="0" applyFill="1"/>
    <xf numFmtId="0" fontId="342" fillId="44" borderId="0" xfId="0" applyFont="1" applyFill="1" applyAlignment="1">
      <alignment horizontal="left" vertical="center"/>
    </xf>
    <xf numFmtId="0" fontId="319" fillId="44" borderId="0" xfId="0" applyFont="1" applyFill="1"/>
    <xf numFmtId="0" fontId="342" fillId="44" borderId="0" xfId="0" applyFont="1" applyFill="1"/>
    <xf numFmtId="166" fontId="342" fillId="44" borderId="14" xfId="39376" applyFont="1" applyFill="1" applyBorder="1"/>
    <xf numFmtId="170" fontId="0" fillId="44" borderId="0" xfId="0" applyNumberFormat="1" applyFill="1"/>
    <xf numFmtId="0" fontId="342" fillId="0" borderId="0" xfId="0" applyFont="1" applyFill="1"/>
    <xf numFmtId="0" fontId="342" fillId="45" borderId="0" xfId="0" applyFont="1" applyFill="1"/>
    <xf numFmtId="166" fontId="342" fillId="45" borderId="0" xfId="39376" applyFont="1" applyFill="1" applyBorder="1"/>
    <xf numFmtId="166" fontId="342" fillId="0" borderId="0" xfId="39376" applyFont="1" applyFill="1" applyBorder="1"/>
    <xf numFmtId="166" fontId="342" fillId="45" borderId="0" xfId="39376" applyFont="1" applyFill="1"/>
    <xf numFmtId="166" fontId="342" fillId="0" borderId="0" xfId="39376" applyFont="1" applyFill="1"/>
    <xf numFmtId="166" fontId="342" fillId="0" borderId="0" xfId="0" applyNumberFormat="1" applyFont="1" applyFill="1"/>
    <xf numFmtId="0" fontId="277" fillId="0" borderId="0" xfId="0" applyFont="1" applyFill="1" applyAlignment="1"/>
    <xf numFmtId="0" fontId="342" fillId="0" borderId="0" xfId="0" applyFont="1" applyFill="1" applyBorder="1"/>
    <xf numFmtId="0" fontId="0" fillId="0" borderId="0" xfId="0" applyFill="1" applyAlignment="1"/>
    <xf numFmtId="166" fontId="277" fillId="0" borderId="0" xfId="39376" applyFont="1" applyFill="1" applyBorder="1"/>
    <xf numFmtId="0" fontId="277" fillId="0" borderId="0" xfId="0" applyFont="1" applyFill="1" applyBorder="1" applyAlignment="1"/>
    <xf numFmtId="170" fontId="342" fillId="0" borderId="0" xfId="827" applyNumberFormat="1" applyFont="1" applyFill="1" applyBorder="1" applyAlignment="1">
      <alignment horizontal="center" vertical="center"/>
    </xf>
    <xf numFmtId="0" fontId="329" fillId="0" borderId="0" xfId="0" applyFont="1" applyFill="1" applyBorder="1"/>
    <xf numFmtId="170" fontId="342" fillId="0" borderId="0" xfId="827" applyNumberFormat="1" applyFont="1" applyFill="1" applyBorder="1" applyAlignment="1">
      <alignment horizontal="center" vertical="center" wrapText="1"/>
    </xf>
    <xf numFmtId="0" fontId="277" fillId="0" borderId="0" xfId="38631" applyFont="1" applyFill="1"/>
    <xf numFmtId="170" fontId="0" fillId="0" borderId="0" xfId="0" applyNumberFormat="1" applyFill="1"/>
    <xf numFmtId="0" fontId="342" fillId="0" borderId="0" xfId="38631" applyFont="1" applyFill="1"/>
    <xf numFmtId="171" fontId="342" fillId="44" borderId="0" xfId="827" applyNumberFormat="1" applyFont="1" applyFill="1" applyBorder="1"/>
    <xf numFmtId="0" fontId="342" fillId="44" borderId="0" xfId="0" applyFont="1" applyFill="1" applyBorder="1"/>
    <xf numFmtId="0" fontId="343" fillId="0" borderId="0" xfId="0" applyFont="1"/>
    <xf numFmtId="0" fontId="343" fillId="0" borderId="0" xfId="0" applyFont="1" applyAlignment="1"/>
    <xf numFmtId="0" fontId="336" fillId="44" borderId="0" xfId="0" applyFont="1" applyFill="1" applyAlignment="1">
      <alignment horizontal="left" vertical="center"/>
    </xf>
    <xf numFmtId="0" fontId="325" fillId="0" borderId="0" xfId="39546" applyFont="1"/>
    <xf numFmtId="0" fontId="277" fillId="41" borderId="13" xfId="0" applyFont="1" applyFill="1" applyBorder="1" applyAlignment="1">
      <alignment horizontal="left" vertical="center"/>
    </xf>
    <xf numFmtId="177" fontId="325" fillId="0" borderId="0" xfId="39548" applyNumberFormat="1" applyFont="1" applyAlignment="1">
      <alignment horizontal="left"/>
    </xf>
    <xf numFmtId="0" fontId="277" fillId="41" borderId="0" xfId="10840" applyFont="1" applyFill="1"/>
    <xf numFmtId="0" fontId="277" fillId="0" borderId="0" xfId="10840" applyFont="1"/>
    <xf numFmtId="0" fontId="344" fillId="41" borderId="0" xfId="0" applyFont="1" applyFill="1" applyAlignment="1"/>
    <xf numFmtId="0" fontId="277" fillId="0" borderId="0" xfId="15876" applyFont="1" applyAlignment="1">
      <alignment horizontal="center"/>
    </xf>
    <xf numFmtId="0" fontId="277" fillId="0" borderId="13" xfId="0" applyFont="1" applyFill="1" applyBorder="1" applyAlignment="1">
      <alignment horizontal="left" vertical="center"/>
    </xf>
    <xf numFmtId="0" fontId="342" fillId="44" borderId="0" xfId="39546" applyFont="1" applyFill="1"/>
    <xf numFmtId="0" fontId="342" fillId="0" borderId="0" xfId="39546" applyFont="1"/>
    <xf numFmtId="0" fontId="345" fillId="0" borderId="0" xfId="0" applyFont="1"/>
    <xf numFmtId="0" fontId="277" fillId="0" borderId="0" xfId="0" applyFont="1" applyFill="1" applyAlignment="1">
      <alignment horizontal="left" vertical="center"/>
    </xf>
    <xf numFmtId="166" fontId="0" fillId="0" borderId="13" xfId="0" applyNumberFormat="1" applyBorder="1"/>
    <xf numFmtId="0" fontId="338" fillId="0" borderId="0" xfId="39546" applyFont="1"/>
    <xf numFmtId="0" fontId="342" fillId="0" borderId="0" xfId="0" applyFont="1" applyFill="1" applyAlignment="1">
      <alignment horizontal="center" vertical="center"/>
    </xf>
    <xf numFmtId="0" fontId="346" fillId="0" borderId="0" xfId="0" applyFont="1" applyAlignment="1">
      <alignment horizontal="justify" vertical="center"/>
    </xf>
    <xf numFmtId="0" fontId="336" fillId="44" borderId="27" xfId="0" applyFont="1" applyFill="1" applyBorder="1" applyAlignment="1">
      <alignment horizontal="center" vertical="center"/>
    </xf>
    <xf numFmtId="0" fontId="336" fillId="44" borderId="27" xfId="0" applyFont="1" applyFill="1" applyBorder="1" applyAlignment="1">
      <alignment horizontal="center" vertical="center" wrapText="1"/>
    </xf>
    <xf numFmtId="0" fontId="336" fillId="44" borderId="0" xfId="0" applyFont="1" applyFill="1" applyAlignment="1">
      <alignment horizontal="center" vertical="center" wrapText="1"/>
    </xf>
    <xf numFmtId="0" fontId="0" fillId="42" borderId="0" xfId="0" applyFill="1" applyAlignment="1">
      <alignment vertical="center"/>
    </xf>
    <xf numFmtId="166" fontId="0" fillId="42" borderId="0" xfId="39376" applyFont="1" applyFill="1" applyAlignment="1">
      <alignment horizontal="right" vertical="center"/>
    </xf>
    <xf numFmtId="3" fontId="337" fillId="42" borderId="0" xfId="0" applyNumberFormat="1" applyFont="1" applyFill="1" applyAlignment="1">
      <alignment horizontal="right" vertical="center"/>
    </xf>
    <xf numFmtId="9" fontId="0" fillId="0" borderId="0" xfId="0" applyNumberFormat="1" applyAlignment="1">
      <alignment horizontal="right" vertical="center"/>
    </xf>
    <xf numFmtId="0" fontId="0" fillId="42" borderId="0" xfId="0" applyFill="1" applyAlignment="1">
      <alignment horizontal="right" vertical="center"/>
    </xf>
    <xf numFmtId="0" fontId="336" fillId="44" borderId="27" xfId="0" applyFont="1" applyFill="1" applyBorder="1" applyAlignment="1">
      <alignment vertical="center"/>
    </xf>
    <xf numFmtId="166" fontId="336" fillId="44" borderId="27" xfId="39376" applyFont="1" applyFill="1" applyBorder="1" applyAlignment="1">
      <alignment horizontal="right" vertical="center"/>
    </xf>
    <xf numFmtId="9" fontId="336" fillId="44" borderId="0" xfId="0" applyNumberFormat="1" applyFont="1" applyFill="1" applyAlignment="1">
      <alignment horizontal="right" vertical="center"/>
    </xf>
    <xf numFmtId="0" fontId="343" fillId="0" borderId="0" xfId="0" applyFont="1" applyAlignment="1">
      <alignment horizontal="justify" vertical="center"/>
    </xf>
    <xf numFmtId="0" fontId="342" fillId="44" borderId="0" xfId="0" applyFont="1" applyFill="1" applyAlignment="1">
      <alignment vertical="center"/>
    </xf>
    <xf numFmtId="0" fontId="277" fillId="0" borderId="0" xfId="0" applyFont="1" applyAlignment="1">
      <alignment vertical="center"/>
    </xf>
    <xf numFmtId="0" fontId="0" fillId="0" borderId="0" xfId="0" applyAlignment="1">
      <alignment horizontal="justify" vertical="justify" wrapText="1"/>
    </xf>
    <xf numFmtId="0" fontId="0" fillId="0" borderId="0" xfId="0" applyAlignment="1">
      <alignment horizontal="justify" vertical="justify"/>
    </xf>
    <xf numFmtId="0" fontId="349" fillId="0" borderId="0" xfId="0" applyFont="1" applyAlignment="1">
      <alignment vertical="top"/>
    </xf>
    <xf numFmtId="0" fontId="0" fillId="0" borderId="0" xfId="10840" applyFont="1"/>
    <xf numFmtId="0" fontId="277" fillId="0" borderId="0" xfId="5451" applyFont="1" applyFill="1" applyAlignment="1">
      <alignment horizontal="left"/>
    </xf>
    <xf numFmtId="0" fontId="0" fillId="0" borderId="0" xfId="0" applyFill="1" applyAlignment="1">
      <alignment horizontal="justify" vertical="center"/>
    </xf>
    <xf numFmtId="0" fontId="328" fillId="0" borderId="0" xfId="0" applyFont="1" applyFill="1"/>
    <xf numFmtId="0" fontId="277" fillId="44" borderId="0" xfId="0" applyFont="1" applyFill="1"/>
    <xf numFmtId="0" fontId="0" fillId="0" borderId="0" xfId="0" applyFill="1" applyAlignment="1">
      <alignment vertical="center"/>
    </xf>
    <xf numFmtId="0" fontId="341" fillId="0" borderId="0" xfId="0" applyFont="1" applyFill="1" applyBorder="1" applyAlignment="1"/>
    <xf numFmtId="0" fontId="278" fillId="0" borderId="0" xfId="0" applyFont="1" applyFill="1" applyAlignment="1">
      <alignment horizontal="justify" vertical="center"/>
    </xf>
    <xf numFmtId="171" fontId="0" fillId="0" borderId="0" xfId="2383" applyNumberFormat="1" applyFont="1" applyFill="1" applyBorder="1"/>
    <xf numFmtId="0" fontId="0" fillId="0" borderId="0" xfId="39560" applyFont="1"/>
    <xf numFmtId="0" fontId="0" fillId="0" borderId="0" xfId="0" applyFill="1" applyBorder="1" applyAlignment="1"/>
    <xf numFmtId="0" fontId="0" fillId="0" borderId="0" xfId="0" applyFill="1" applyAlignment="1">
      <alignment wrapText="1"/>
    </xf>
    <xf numFmtId="0" fontId="277" fillId="0" borderId="0" xfId="0" applyFont="1" applyFill="1" applyAlignment="1">
      <alignment horizontal="justify" vertical="justify" wrapText="1"/>
    </xf>
    <xf numFmtId="179" fontId="342" fillId="44" borderId="28" xfId="0" applyNumberFormat="1" applyFont="1" applyFill="1" applyBorder="1" applyAlignment="1">
      <alignment horizontal="center" vertical="center"/>
    </xf>
    <xf numFmtId="170" fontId="0" fillId="0" borderId="0" xfId="827" applyNumberFormat="1" applyFont="1" applyAlignment="1">
      <alignment horizontal="center"/>
    </xf>
    <xf numFmtId="0" fontId="351" fillId="0" borderId="0" xfId="39546" applyFont="1"/>
    <xf numFmtId="166" fontId="351" fillId="0" borderId="0" xfId="39376" applyFont="1" applyFill="1" applyBorder="1"/>
    <xf numFmtId="0" fontId="351" fillId="0" borderId="0" xfId="0" applyFont="1" applyFill="1" applyBorder="1"/>
    <xf numFmtId="0" fontId="285" fillId="0" borderId="0" xfId="39549" applyFont="1"/>
    <xf numFmtId="166" fontId="351" fillId="0" borderId="0" xfId="39376" applyFont="1" applyBorder="1"/>
    <xf numFmtId="166" fontId="328" fillId="0" borderId="0" xfId="0" applyNumberFormat="1" applyFont="1" applyFill="1"/>
    <xf numFmtId="0" fontId="340" fillId="0" borderId="0" xfId="39558" quotePrefix="1" applyFill="1" applyAlignment="1">
      <alignment horizontal="center" vertical="center"/>
    </xf>
    <xf numFmtId="0" fontId="340" fillId="0" borderId="0" xfId="39558" quotePrefix="1" applyAlignment="1">
      <alignment horizontal="center" vertical="center"/>
    </xf>
    <xf numFmtId="0" fontId="352" fillId="0" borderId="0" xfId="39558" quotePrefix="1" applyFont="1" applyFill="1" applyAlignment="1">
      <alignment horizontal="center" vertical="center"/>
    </xf>
    <xf numFmtId="179" fontId="342" fillId="47" borderId="0" xfId="0" applyNumberFormat="1" applyFont="1" applyFill="1" applyBorder="1" applyAlignment="1">
      <alignment horizontal="center" vertical="center"/>
    </xf>
    <xf numFmtId="0" fontId="354" fillId="0" borderId="0" xfId="0" applyFont="1"/>
    <xf numFmtId="0" fontId="325" fillId="0" borderId="23" xfId="39560" applyFont="1" applyBorder="1" applyAlignment="1">
      <alignment horizontal="center"/>
    </xf>
    <xf numFmtId="0" fontId="352" fillId="0" borderId="23" xfId="39558" quotePrefix="1" applyFont="1" applyBorder="1" applyAlignment="1">
      <alignment horizontal="center"/>
    </xf>
    <xf numFmtId="0" fontId="353" fillId="0" borderId="0" xfId="0" applyFont="1" applyFill="1"/>
    <xf numFmtId="0" fontId="353" fillId="0" borderId="0" xfId="0" applyFont="1"/>
    <xf numFmtId="0" fontId="0" fillId="0" borderId="0" xfId="0" applyAlignment="1">
      <alignment horizontal="center"/>
    </xf>
    <xf numFmtId="0" fontId="0" fillId="0" borderId="0" xfId="0" applyFill="1" applyAlignment="1">
      <alignment horizontal="center"/>
    </xf>
    <xf numFmtId="0" fontId="0" fillId="47" borderId="0" xfId="0" applyFill="1"/>
    <xf numFmtId="179" fontId="342" fillId="47" borderId="0" xfId="0" applyNumberFormat="1" applyFont="1" applyFill="1" applyAlignment="1">
      <alignment horizontal="center"/>
    </xf>
    <xf numFmtId="0" fontId="0" fillId="0" borderId="23" xfId="0" applyBorder="1"/>
    <xf numFmtId="0" fontId="277" fillId="0" borderId="23" xfId="0" applyFont="1" applyBorder="1"/>
    <xf numFmtId="0" fontId="0" fillId="0" borderId="0" xfId="0" applyAlignment="1">
      <alignment vertical="center" wrapText="1"/>
    </xf>
    <xf numFmtId="0" fontId="328" fillId="0" borderId="0" xfId="0" applyFont="1" applyFill="1" applyAlignment="1">
      <alignment vertical="center" wrapText="1"/>
    </xf>
    <xf numFmtId="0" fontId="330" fillId="0" borderId="0" xfId="0" applyFont="1" applyAlignment="1">
      <alignment horizontal="justify" vertical="center"/>
    </xf>
    <xf numFmtId="3" fontId="0" fillId="0" borderId="0" xfId="0" applyNumberFormat="1"/>
    <xf numFmtId="0" fontId="336" fillId="46" borderId="27" xfId="0" applyFont="1" applyFill="1" applyBorder="1" applyAlignment="1">
      <alignment horizontal="left" vertical="center"/>
    </xf>
    <xf numFmtId="3" fontId="336" fillId="46" borderId="0" xfId="0" applyNumberFormat="1" applyFont="1" applyFill="1" applyAlignment="1">
      <alignment horizontal="right" vertical="center"/>
    </xf>
    <xf numFmtId="3" fontId="0" fillId="0" borderId="0" xfId="0" applyNumberFormat="1" applyFill="1" applyBorder="1" applyAlignment="1">
      <alignment horizontal="right" vertical="center"/>
    </xf>
    <xf numFmtId="0" fontId="353" fillId="0" borderId="0" xfId="0" applyFont="1" applyFill="1" applyAlignment="1">
      <alignment horizontal="center" vertical="center"/>
    </xf>
    <xf numFmtId="166" fontId="330" fillId="0" borderId="13" xfId="39376" applyFont="1" applyFill="1" applyBorder="1"/>
    <xf numFmtId="166" fontId="330" fillId="0" borderId="0" xfId="39376" applyFont="1" applyFill="1"/>
    <xf numFmtId="170" fontId="319" fillId="49" borderId="0" xfId="827" applyNumberFormat="1" applyFont="1" applyFill="1" applyBorder="1"/>
    <xf numFmtId="0" fontId="347" fillId="0" borderId="0" xfId="0" applyFont="1" applyAlignment="1">
      <alignment horizontal="justify" vertical="center"/>
    </xf>
    <xf numFmtId="0" fontId="0" fillId="0" borderId="0" xfId="0" applyFill="1" applyBorder="1" applyAlignment="1">
      <alignment horizontal="center"/>
    </xf>
    <xf numFmtId="179" fontId="342" fillId="0" borderId="0" xfId="0" applyNumberFormat="1" applyFont="1" applyFill="1" applyBorder="1" applyAlignment="1">
      <alignment horizontal="center" vertical="center"/>
    </xf>
    <xf numFmtId="0" fontId="319" fillId="0" borderId="0" xfId="0" applyFont="1" applyFill="1" applyBorder="1"/>
    <xf numFmtId="0" fontId="338" fillId="0" borderId="0" xfId="0" applyFont="1" applyFill="1"/>
    <xf numFmtId="166" fontId="338" fillId="0" borderId="0" xfId="39376" applyFont="1" applyFill="1" applyBorder="1"/>
    <xf numFmtId="0" fontId="325" fillId="0" borderId="0" xfId="0" applyFont="1"/>
    <xf numFmtId="170" fontId="325" fillId="0" borderId="0" xfId="827" applyNumberFormat="1" applyFont="1"/>
    <xf numFmtId="170" fontId="325" fillId="0" borderId="0" xfId="827" applyNumberFormat="1" applyFont="1" applyFill="1" applyBorder="1"/>
    <xf numFmtId="0" fontId="325" fillId="0" borderId="0" xfId="0" applyFont="1" applyAlignment="1"/>
    <xf numFmtId="0" fontId="338" fillId="0" borderId="0" xfId="0" applyFont="1" applyAlignment="1"/>
    <xf numFmtId="166" fontId="338" fillId="0" borderId="0" xfId="39376" applyFont="1" applyAlignment="1"/>
    <xf numFmtId="166" fontId="338" fillId="0" borderId="0" xfId="39376" applyFont="1" applyFill="1" applyBorder="1" applyAlignment="1"/>
    <xf numFmtId="0" fontId="338" fillId="0" borderId="0" xfId="0" applyFont="1" applyFill="1" applyBorder="1" applyAlignment="1"/>
    <xf numFmtId="0" fontId="325" fillId="0" borderId="0" xfId="0" applyFont="1" applyFill="1" applyBorder="1" applyAlignment="1"/>
    <xf numFmtId="166" fontId="325" fillId="0" borderId="0" xfId="0" applyNumberFormat="1" applyFont="1" applyAlignment="1"/>
    <xf numFmtId="166" fontId="325" fillId="0" borderId="0" xfId="0" applyNumberFormat="1" applyFont="1" applyFill="1" applyBorder="1" applyAlignment="1"/>
    <xf numFmtId="0" fontId="339" fillId="0" borderId="0" xfId="39560" applyFont="1" applyAlignment="1">
      <alignment horizontal="left" wrapText="1"/>
    </xf>
    <xf numFmtId="171" fontId="277" fillId="0" borderId="0" xfId="827" applyNumberFormat="1" applyFont="1" applyFill="1" applyBorder="1"/>
    <xf numFmtId="43" fontId="328" fillId="0" borderId="0" xfId="0" applyNumberFormat="1" applyFont="1" applyFill="1"/>
    <xf numFmtId="166" fontId="0" fillId="0" borderId="14" xfId="39376" applyFont="1" applyFill="1" applyBorder="1"/>
    <xf numFmtId="0" fontId="325" fillId="0" borderId="0" xfId="0" applyFont="1" applyAlignment="1">
      <alignment vertical="center" wrapText="1"/>
    </xf>
    <xf numFmtId="0" fontId="325" fillId="43" borderId="0" xfId="0" applyFont="1" applyFill="1"/>
    <xf numFmtId="179" fontId="342" fillId="44" borderId="0" xfId="0" applyNumberFormat="1" applyFont="1" applyFill="1" applyAlignment="1">
      <alignment horizontal="center" vertical="center"/>
    </xf>
    <xf numFmtId="14" fontId="342" fillId="44" borderId="0" xfId="0" applyNumberFormat="1" applyFont="1" applyFill="1" applyAlignment="1">
      <alignment horizontal="center" vertical="center"/>
    </xf>
    <xf numFmtId="166" fontId="338" fillId="43" borderId="13" xfId="39376" applyFont="1" applyFill="1" applyBorder="1"/>
    <xf numFmtId="0" fontId="325" fillId="41" borderId="0" xfId="0" applyFont="1" applyFill="1"/>
    <xf numFmtId="0" fontId="325" fillId="43" borderId="0" xfId="0" applyFont="1" applyFill="1" applyAlignment="1"/>
    <xf numFmtId="0" fontId="338" fillId="41" borderId="0" xfId="0" applyFont="1" applyFill="1"/>
    <xf numFmtId="166" fontId="325" fillId="41" borderId="0" xfId="39376" applyFont="1" applyFill="1"/>
    <xf numFmtId="0" fontId="325" fillId="0" borderId="0" xfId="0" quotePrefix="1" applyFont="1" applyFill="1"/>
    <xf numFmtId="0" fontId="325" fillId="41" borderId="0" xfId="0" quotePrefix="1" applyFont="1" applyFill="1"/>
    <xf numFmtId="0" fontId="338" fillId="0" borderId="0" xfId="0" applyFont="1"/>
    <xf numFmtId="0" fontId="0" fillId="41" borderId="0" xfId="0" applyFill="1"/>
    <xf numFmtId="0" fontId="342" fillId="41" borderId="0" xfId="0" applyFont="1" applyFill="1"/>
    <xf numFmtId="0" fontId="342" fillId="41" borderId="0" xfId="0" applyFont="1" applyFill="1" applyBorder="1"/>
    <xf numFmtId="166" fontId="342" fillId="41" borderId="0" xfId="39376" applyFont="1" applyFill="1" applyBorder="1"/>
    <xf numFmtId="0" fontId="0" fillId="41" borderId="0" xfId="0" applyFill="1" applyBorder="1"/>
    <xf numFmtId="3" fontId="356" fillId="0" borderId="0" xfId="0" applyNumberFormat="1" applyFont="1" applyFill="1" applyAlignment="1">
      <alignment horizontal="right" vertical="center"/>
    </xf>
    <xf numFmtId="3" fontId="357" fillId="0" borderId="30" xfId="0" applyNumberFormat="1" applyFont="1" applyFill="1" applyBorder="1" applyAlignment="1">
      <alignment horizontal="right" vertical="center"/>
    </xf>
    <xf numFmtId="0" fontId="345" fillId="0" borderId="0" xfId="0" applyFont="1" applyFill="1"/>
    <xf numFmtId="0" fontId="358" fillId="0" borderId="0" xfId="0" applyFont="1" applyFill="1"/>
    <xf numFmtId="170" fontId="345" fillId="0" borderId="0" xfId="827" applyNumberFormat="1" applyFont="1"/>
    <xf numFmtId="170" fontId="345" fillId="0" borderId="0" xfId="827" applyNumberFormat="1" applyFont="1" applyFill="1" applyBorder="1"/>
    <xf numFmtId="0" fontId="359" fillId="0" borderId="0" xfId="0" applyFont="1" applyFill="1"/>
    <xf numFmtId="0" fontId="359" fillId="0" borderId="0" xfId="0" applyFont="1" applyFill="1" applyBorder="1"/>
    <xf numFmtId="0" fontId="360" fillId="0" borderId="0" xfId="0" applyFont="1"/>
    <xf numFmtId="0" fontId="360" fillId="0" borderId="0" xfId="0" applyFont="1" applyBorder="1"/>
    <xf numFmtId="0" fontId="325" fillId="0" borderId="40" xfId="39560" applyFont="1" applyBorder="1" applyAlignment="1">
      <alignment horizontal="center"/>
    </xf>
    <xf numFmtId="0" fontId="338" fillId="0" borderId="0" xfId="0" applyFont="1" applyFill="1" applyAlignment="1">
      <alignment horizontal="justify" vertical="center"/>
    </xf>
    <xf numFmtId="0" fontId="346" fillId="0" borderId="0" xfId="0" applyFont="1" applyFill="1" applyAlignment="1">
      <alignment horizontal="justify" vertical="center"/>
    </xf>
    <xf numFmtId="0" fontId="361" fillId="0" borderId="0" xfId="0" applyFont="1" applyFill="1" applyAlignment="1">
      <alignment horizontal="justify" vertical="center"/>
    </xf>
    <xf numFmtId="0" fontId="277" fillId="0" borderId="0" xfId="0" applyFont="1" applyFill="1" applyAlignment="1">
      <alignment horizontal="justify" vertical="center"/>
    </xf>
    <xf numFmtId="0" fontId="342" fillId="0" borderId="0" xfId="39546" applyFont="1" applyFill="1"/>
    <xf numFmtId="0" fontId="338" fillId="0" borderId="31" xfId="39560" applyFont="1" applyBorder="1" applyAlignment="1">
      <alignment horizontal="center"/>
    </xf>
    <xf numFmtId="170" fontId="277" fillId="41" borderId="38" xfId="827" applyNumberFormat="1" applyFont="1" applyFill="1" applyBorder="1"/>
    <xf numFmtId="170" fontId="342" fillId="44" borderId="29" xfId="827" applyNumberFormat="1" applyFont="1" applyFill="1" applyBorder="1"/>
    <xf numFmtId="166" fontId="277" fillId="0" borderId="38" xfId="39376" applyFont="1" applyFill="1" applyBorder="1"/>
    <xf numFmtId="166" fontId="277" fillId="41" borderId="38" xfId="39376" applyFont="1" applyFill="1" applyBorder="1"/>
    <xf numFmtId="166" fontId="342" fillId="44" borderId="38" xfId="39376" applyFont="1" applyFill="1" applyBorder="1"/>
    <xf numFmtId="166" fontId="277" fillId="0" borderId="41" xfId="39376" applyFont="1" applyFill="1" applyBorder="1"/>
    <xf numFmtId="166" fontId="277" fillId="0" borderId="29" xfId="0" applyNumberFormat="1" applyFont="1" applyFill="1" applyBorder="1"/>
    <xf numFmtId="170" fontId="342" fillId="44" borderId="41" xfId="827" applyNumberFormat="1" applyFont="1" applyFill="1" applyBorder="1" applyAlignment="1">
      <alignment horizontal="center" vertical="center"/>
    </xf>
    <xf numFmtId="170" fontId="342" fillId="44" borderId="41" xfId="827" applyNumberFormat="1" applyFont="1" applyFill="1" applyBorder="1" applyAlignment="1">
      <alignment horizontal="center" vertical="center" wrapText="1"/>
    </xf>
    <xf numFmtId="0" fontId="325" fillId="0" borderId="31" xfId="0" applyFont="1" applyBorder="1" applyAlignment="1">
      <alignment horizontal="center" vertical="top" wrapText="1"/>
    </xf>
    <xf numFmtId="0" fontId="325" fillId="0" borderId="31" xfId="0" applyFont="1" applyBorder="1" applyAlignment="1">
      <alignment vertical="top" wrapText="1"/>
    </xf>
    <xf numFmtId="166" fontId="325" fillId="0" borderId="31" xfId="39376" applyFont="1" applyBorder="1" applyAlignment="1">
      <alignment horizontal="right" vertical="center" wrapText="1"/>
    </xf>
    <xf numFmtId="166" fontId="277" fillId="0" borderId="29" xfId="39376" applyFont="1" applyFill="1" applyBorder="1"/>
    <xf numFmtId="166" fontId="277" fillId="0" borderId="29" xfId="39376" applyNumberFormat="1" applyFont="1" applyFill="1" applyBorder="1"/>
    <xf numFmtId="0" fontId="277" fillId="0" borderId="40" xfId="0" applyFont="1" applyBorder="1"/>
    <xf numFmtId="0" fontId="0" fillId="0" borderId="40" xfId="0" applyBorder="1"/>
    <xf numFmtId="0" fontId="277" fillId="48" borderId="31" xfId="0" applyFont="1" applyFill="1" applyBorder="1"/>
    <xf numFmtId="166" fontId="325" fillId="0" borderId="0" xfId="39376" applyFont="1" applyFill="1"/>
    <xf numFmtId="171" fontId="325" fillId="0" borderId="0" xfId="39376" applyNumberFormat="1" applyFont="1" applyFill="1"/>
    <xf numFmtId="166" fontId="0" fillId="0" borderId="23" xfId="39376" applyFont="1" applyFill="1" applyBorder="1"/>
    <xf numFmtId="0" fontId="342" fillId="47" borderId="0" xfId="0" applyFont="1" applyFill="1" applyBorder="1" applyAlignment="1">
      <alignment horizontal="center"/>
    </xf>
    <xf numFmtId="0" fontId="325" fillId="0" borderId="31" xfId="0" applyFont="1" applyFill="1" applyBorder="1" applyAlignment="1">
      <alignment horizontal="center" vertical="top" wrapText="1"/>
    </xf>
    <xf numFmtId="0" fontId="325" fillId="0" borderId="31" xfId="0" applyFont="1" applyFill="1" applyBorder="1" applyAlignment="1">
      <alignment vertical="top" wrapText="1"/>
    </xf>
    <xf numFmtId="166" fontId="325" fillId="0" borderId="31" xfId="39376" applyFont="1" applyFill="1" applyBorder="1" applyAlignment="1">
      <alignment horizontal="right" vertical="center" wrapText="1"/>
    </xf>
    <xf numFmtId="166" fontId="0" fillId="0" borderId="13" xfId="0" applyNumberFormat="1" applyFill="1" applyBorder="1"/>
    <xf numFmtId="166" fontId="277" fillId="48" borderId="31" xfId="39376" applyFont="1" applyFill="1" applyBorder="1"/>
    <xf numFmtId="171" fontId="325" fillId="41" borderId="0" xfId="39376" applyNumberFormat="1" applyFont="1" applyFill="1"/>
    <xf numFmtId="0" fontId="352" fillId="0" borderId="0" xfId="39558" quotePrefix="1" applyFont="1" applyAlignment="1">
      <alignment horizontal="center" vertical="center"/>
    </xf>
    <xf numFmtId="0" fontId="347" fillId="0" borderId="0" xfId="0" applyFont="1" applyFill="1" applyAlignment="1">
      <alignment horizontal="justify" vertical="center"/>
    </xf>
    <xf numFmtId="0" fontId="0" fillId="0" borderId="0" xfId="0" applyAlignment="1">
      <alignment horizontal="justify" vertical="justify"/>
    </xf>
    <xf numFmtId="0" fontId="0" fillId="0" borderId="0" xfId="0" applyFill="1" applyAlignment="1">
      <alignment horizontal="justify" vertical="justify"/>
    </xf>
    <xf numFmtId="0" fontId="325" fillId="0" borderId="0" xfId="39546" applyFont="1" applyFill="1"/>
    <xf numFmtId="0" fontId="0" fillId="0" borderId="0" xfId="0" applyFont="1"/>
    <xf numFmtId="166" fontId="325" fillId="0" borderId="0" xfId="39376" applyFont="1" applyFill="1" applyBorder="1"/>
    <xf numFmtId="0" fontId="0" fillId="0" borderId="0" xfId="0" applyFont="1" applyBorder="1"/>
    <xf numFmtId="0" fontId="0" fillId="0" borderId="0" xfId="0" applyFont="1" applyFill="1"/>
    <xf numFmtId="0" fontId="0" fillId="0" borderId="0" xfId="0" applyFont="1" applyFill="1" applyBorder="1"/>
    <xf numFmtId="0" fontId="0" fillId="42" borderId="0" xfId="0" applyFont="1" applyFill="1" applyAlignment="1">
      <alignment vertical="center"/>
    </xf>
    <xf numFmtId="0" fontId="277" fillId="42" borderId="6" xfId="0" applyFont="1" applyFill="1" applyBorder="1" applyAlignment="1">
      <alignment horizontal="center" vertical="center"/>
    </xf>
    <xf numFmtId="0" fontId="337" fillId="42" borderId="34" xfId="0" applyFont="1" applyFill="1" applyBorder="1" applyAlignment="1">
      <alignment vertical="center"/>
    </xf>
    <xf numFmtId="0" fontId="277" fillId="0" borderId="0" xfId="0" applyFont="1" applyAlignment="1">
      <alignment vertical="center" wrapText="1"/>
    </xf>
    <xf numFmtId="0" fontId="0" fillId="0" borderId="0" xfId="0" applyFont="1" applyAlignment="1">
      <alignment vertical="top"/>
    </xf>
    <xf numFmtId="0" fontId="0" fillId="0" borderId="0" xfId="0" applyFont="1" applyAlignment="1">
      <alignment vertical="center" wrapText="1"/>
    </xf>
    <xf numFmtId="166" fontId="337" fillId="0" borderId="0" xfId="39376" applyFont="1" applyFill="1" applyAlignment="1">
      <alignment horizontal="right" vertical="center"/>
    </xf>
    <xf numFmtId="166" fontId="0" fillId="0" borderId="0" xfId="39376" applyFont="1" applyFill="1" applyAlignment="1">
      <alignment horizontal="right" vertical="center"/>
    </xf>
    <xf numFmtId="166" fontId="337" fillId="42" borderId="0" xfId="39376" applyFont="1" applyFill="1" applyAlignment="1">
      <alignment horizontal="right" vertical="center"/>
    </xf>
    <xf numFmtId="166" fontId="0" fillId="0" borderId="0" xfId="39376" applyFont="1" applyAlignment="1">
      <alignment horizontal="right" vertical="center"/>
    </xf>
    <xf numFmtId="166" fontId="277" fillId="0" borderId="35" xfId="39376" applyFont="1" applyFill="1" applyBorder="1" applyAlignment="1">
      <alignment horizontal="right" vertical="center"/>
    </xf>
    <xf numFmtId="166" fontId="277" fillId="0" borderId="35" xfId="39376" applyFont="1" applyBorder="1" applyAlignment="1">
      <alignment horizontal="right" vertical="center"/>
    </xf>
    <xf numFmtId="0" fontId="336" fillId="46" borderId="0" xfId="0" applyFont="1" applyFill="1" applyBorder="1" applyAlignment="1">
      <alignment horizontal="center" vertical="center" wrapText="1"/>
    </xf>
    <xf numFmtId="166" fontId="0" fillId="42" borderId="14" xfId="39376" applyFont="1" applyFill="1" applyBorder="1" applyAlignment="1">
      <alignment horizontal="right" vertical="center"/>
    </xf>
    <xf numFmtId="41" fontId="0" fillId="0" borderId="14" xfId="39376" applyNumberFormat="1" applyFont="1" applyFill="1" applyBorder="1" applyAlignment="1">
      <alignment horizontal="right" vertical="center"/>
    </xf>
    <xf numFmtId="166" fontId="0" fillId="0" borderId="14" xfId="39376" applyFont="1" applyFill="1" applyBorder="1" applyAlignment="1">
      <alignment horizontal="right" vertical="center"/>
    </xf>
    <xf numFmtId="164" fontId="0" fillId="0" borderId="0" xfId="0" applyNumberFormat="1" applyFont="1"/>
    <xf numFmtId="0" fontId="337" fillId="42" borderId="0" xfId="0" applyFont="1" applyFill="1" applyAlignment="1">
      <alignment vertical="center"/>
    </xf>
    <xf numFmtId="166" fontId="0" fillId="42" borderId="36" xfId="39376" applyFont="1" applyFill="1" applyBorder="1" applyAlignment="1">
      <alignment horizontal="right" vertical="center"/>
    </xf>
    <xf numFmtId="166" fontId="0" fillId="42" borderId="36" xfId="0" applyNumberFormat="1" applyFont="1" applyFill="1" applyBorder="1" applyAlignment="1">
      <alignment horizontal="right" vertical="center"/>
    </xf>
    <xf numFmtId="166" fontId="0" fillId="0" borderId="0" xfId="0" applyNumberFormat="1" applyFont="1"/>
    <xf numFmtId="0" fontId="325" fillId="0" borderId="0" xfId="0" applyFont="1" applyAlignment="1">
      <alignment horizontal="left" vertical="top" wrapText="1"/>
    </xf>
    <xf numFmtId="41" fontId="0" fillId="0" borderId="0" xfId="0" applyNumberFormat="1"/>
    <xf numFmtId="0" fontId="0" fillId="0" borderId="0" xfId="15876" applyFont="1" applyFill="1" applyAlignment="1">
      <alignment horizontal="left"/>
    </xf>
    <xf numFmtId="0" fontId="339" fillId="0" borderId="25" xfId="39560" applyFont="1" applyBorder="1" applyAlignment="1">
      <alignment horizontal="left" vertical="center" wrapText="1"/>
    </xf>
    <xf numFmtId="0" fontId="277" fillId="0" borderId="31" xfId="0" applyFont="1" applyBorder="1"/>
    <xf numFmtId="0" fontId="0" fillId="0" borderId="31" xfId="0" applyBorder="1"/>
    <xf numFmtId="166" fontId="0" fillId="0" borderId="31" xfId="0" applyNumberFormat="1" applyBorder="1"/>
    <xf numFmtId="166" fontId="0" fillId="0" borderId="31" xfId="39376" applyFont="1" applyBorder="1"/>
    <xf numFmtId="166" fontId="277" fillId="0" borderId="31" xfId="0" applyNumberFormat="1" applyFont="1" applyBorder="1"/>
    <xf numFmtId="0" fontId="0" fillId="0" borderId="31" xfId="0" applyBorder="1" applyAlignment="1">
      <alignment horizontal="center"/>
    </xf>
    <xf numFmtId="9" fontId="0" fillId="0" borderId="31" xfId="0" applyNumberFormat="1" applyBorder="1" applyAlignment="1">
      <alignment horizontal="center"/>
    </xf>
    <xf numFmtId="0" fontId="277" fillId="50" borderId="31" xfId="0" applyFont="1" applyFill="1" applyBorder="1"/>
    <xf numFmtId="0" fontId="277" fillId="50" borderId="31" xfId="0" applyFont="1" applyFill="1" applyBorder="1" applyAlignment="1">
      <alignment horizontal="center"/>
    </xf>
    <xf numFmtId="166" fontId="277" fillId="50" borderId="31" xfId="0" applyNumberFormat="1" applyFont="1" applyFill="1" applyBorder="1"/>
    <xf numFmtId="0" fontId="0" fillId="50" borderId="31" xfId="0" applyFill="1" applyBorder="1"/>
    <xf numFmtId="0" fontId="342" fillId="51" borderId="31" xfId="0" applyFont="1" applyFill="1" applyBorder="1"/>
    <xf numFmtId="0" fontId="342" fillId="51" borderId="31" xfId="0" applyFont="1" applyFill="1" applyBorder="1" applyAlignment="1">
      <alignment horizontal="center"/>
    </xf>
    <xf numFmtId="0" fontId="0" fillId="51" borderId="0" xfId="0" applyFill="1" applyAlignment="1">
      <alignment vertical="justify" wrapText="1"/>
    </xf>
    <xf numFmtId="0" fontId="342" fillId="51" borderId="0" xfId="0" applyFont="1" applyFill="1" applyAlignment="1">
      <alignment vertical="justify" wrapText="1"/>
    </xf>
    <xf numFmtId="179" fontId="342" fillId="51" borderId="28" xfId="0" applyNumberFormat="1" applyFont="1" applyFill="1" applyBorder="1" applyAlignment="1">
      <alignment horizontal="center" vertical="center"/>
    </xf>
    <xf numFmtId="3" fontId="356" fillId="0" borderId="0" xfId="0" applyNumberFormat="1" applyFont="1" applyAlignment="1">
      <alignment horizontal="right" vertical="center"/>
    </xf>
    <xf numFmtId="3" fontId="337" fillId="0" borderId="0" xfId="0" applyNumberFormat="1" applyFont="1" applyAlignment="1">
      <alignment horizontal="right" vertical="center"/>
    </xf>
    <xf numFmtId="0" fontId="346" fillId="0" borderId="42" xfId="0" applyFont="1" applyBorder="1" applyAlignment="1">
      <alignment vertical="center"/>
    </xf>
    <xf numFmtId="166" fontId="337" fillId="0" borderId="0" xfId="39376" applyFont="1" applyAlignment="1">
      <alignment horizontal="right" vertical="center"/>
    </xf>
    <xf numFmtId="0" fontId="325" fillId="0" borderId="0" xfId="0" applyFont="1" applyFill="1" applyAlignment="1">
      <alignment vertical="top" wrapText="1"/>
    </xf>
    <xf numFmtId="0" fontId="325" fillId="0" borderId="0" xfId="0" applyFont="1" applyAlignment="1">
      <alignment vertical="top" wrapText="1"/>
    </xf>
    <xf numFmtId="0" fontId="342" fillId="47" borderId="0" xfId="39546" applyFont="1" applyFill="1" applyAlignment="1">
      <alignment horizontal="center"/>
    </xf>
    <xf numFmtId="0" fontId="342" fillId="47" borderId="0" xfId="39546" applyFont="1" applyFill="1"/>
    <xf numFmtId="166" fontId="342" fillId="47" borderId="0" xfId="39376" applyFont="1" applyFill="1"/>
    <xf numFmtId="0" fontId="336" fillId="47" borderId="43" xfId="0" applyFont="1" applyFill="1" applyBorder="1" applyAlignment="1">
      <alignment vertical="center"/>
    </xf>
    <xf numFmtId="0" fontId="337" fillId="47" borderId="44" xfId="0" applyFont="1" applyFill="1" applyBorder="1" applyAlignment="1">
      <alignment vertical="center"/>
    </xf>
    <xf numFmtId="0" fontId="336" fillId="47" borderId="0" xfId="0" applyFont="1" applyFill="1" applyAlignment="1">
      <alignment vertical="center"/>
    </xf>
    <xf numFmtId="0" fontId="336" fillId="47" borderId="27" xfId="0" applyFont="1" applyFill="1" applyBorder="1" applyAlignment="1">
      <alignment horizontal="center" vertical="center"/>
    </xf>
    <xf numFmtId="3" fontId="336" fillId="47" borderId="27" xfId="0" applyNumberFormat="1" applyFont="1" applyFill="1" applyBorder="1" applyAlignment="1">
      <alignment horizontal="right" vertical="center"/>
    </xf>
    <xf numFmtId="3" fontId="363" fillId="0" borderId="0" xfId="0" applyNumberFormat="1" applyFont="1" applyAlignment="1">
      <alignment horizontal="right" vertical="center"/>
    </xf>
    <xf numFmtId="0" fontId="342" fillId="47" borderId="37" xfId="39546" applyFont="1" applyFill="1" applyBorder="1"/>
    <xf numFmtId="0" fontId="319" fillId="47" borderId="38" xfId="0" applyFont="1" applyFill="1" applyBorder="1"/>
    <xf numFmtId="0" fontId="319" fillId="47" borderId="39" xfId="0" applyFont="1" applyFill="1" applyBorder="1"/>
    <xf numFmtId="0" fontId="0" fillId="47" borderId="0" xfId="0" applyFont="1" applyFill="1"/>
    <xf numFmtId="166" fontId="325" fillId="47" borderId="0" xfId="39376" applyFont="1" applyFill="1" applyBorder="1"/>
    <xf numFmtId="0" fontId="0" fillId="47" borderId="0" xfId="0" applyFont="1" applyFill="1" applyBorder="1"/>
    <xf numFmtId="0" fontId="277" fillId="0" borderId="42" xfId="0" applyFont="1" applyBorder="1" applyAlignment="1">
      <alignment vertical="center"/>
    </xf>
    <xf numFmtId="0" fontId="342" fillId="47" borderId="0" xfId="0" applyFont="1" applyFill="1"/>
    <xf numFmtId="41" fontId="342" fillId="47" borderId="29" xfId="0" applyNumberFormat="1" applyFont="1" applyFill="1" applyBorder="1"/>
    <xf numFmtId="170" fontId="342" fillId="47" borderId="29" xfId="8333" applyNumberFormat="1" applyFont="1" applyFill="1" applyBorder="1"/>
    <xf numFmtId="0" fontId="365" fillId="0" borderId="0" xfId="0" applyFont="1" applyAlignment="1">
      <alignment vertical="top"/>
    </xf>
    <xf numFmtId="0" fontId="366" fillId="0" borderId="0" xfId="0" applyFont="1"/>
    <xf numFmtId="0" fontId="366" fillId="0" borderId="0" xfId="0" applyFont="1" applyAlignment="1">
      <alignment vertical="top"/>
    </xf>
    <xf numFmtId="0" fontId="368" fillId="0" borderId="0" xfId="0" applyFont="1" applyFill="1" applyAlignment="1">
      <alignment horizontal="justify" vertical="center"/>
    </xf>
    <xf numFmtId="0" fontId="370" fillId="0" borderId="0" xfId="0" applyFont="1" applyFill="1" applyAlignment="1">
      <alignment horizontal="justify" vertical="center"/>
    </xf>
    <xf numFmtId="0" fontId="368" fillId="0" borderId="42" xfId="0" applyFont="1" applyBorder="1" applyAlignment="1">
      <alignment vertical="center"/>
    </xf>
    <xf numFmtId="0" fontId="325" fillId="0" borderId="0" xfId="0" applyFont="1" applyFill="1" applyAlignment="1">
      <alignment horizontal="justify" vertical="justify" wrapText="1"/>
    </xf>
    <xf numFmtId="166" fontId="345" fillId="0" borderId="0" xfId="0" applyNumberFormat="1" applyFont="1"/>
    <xf numFmtId="166" fontId="0" fillId="0" borderId="14" xfId="39376" applyNumberFormat="1" applyFont="1" applyFill="1" applyBorder="1" applyAlignment="1">
      <alignment horizontal="right" vertical="center"/>
    </xf>
    <xf numFmtId="0" fontId="325" fillId="0" borderId="25" xfId="39560" applyFont="1" applyBorder="1" applyAlignment="1">
      <alignment horizontal="left"/>
    </xf>
    <xf numFmtId="0" fontId="325" fillId="0" borderId="26" xfId="39560" applyFont="1" applyBorder="1" applyAlignment="1">
      <alignment horizontal="left"/>
    </xf>
    <xf numFmtId="179" fontId="350" fillId="0" borderId="42" xfId="0" applyNumberFormat="1" applyFont="1" applyFill="1" applyBorder="1" applyAlignment="1">
      <alignment vertical="center"/>
    </xf>
    <xf numFmtId="0" fontId="0" fillId="0" borderId="0" xfId="39560" applyFont="1" applyFill="1"/>
    <xf numFmtId="0" fontId="342" fillId="0" borderId="0" xfId="0" applyFont="1" applyFill="1" applyBorder="1" applyAlignment="1">
      <alignment horizontal="center" vertical="center"/>
    </xf>
    <xf numFmtId="170" fontId="0" fillId="0" borderId="0" xfId="827" applyNumberFormat="1" applyFont="1" applyFill="1" applyAlignment="1"/>
    <xf numFmtId="0" fontId="362" fillId="0" borderId="0" xfId="0" applyFont="1" applyAlignment="1">
      <alignment vertical="center"/>
    </xf>
    <xf numFmtId="0" fontId="353" fillId="0" borderId="0" xfId="0" applyFont="1" applyFill="1" applyAlignment="1">
      <alignment vertical="center"/>
    </xf>
    <xf numFmtId="10" fontId="0" fillId="0" borderId="0" xfId="0" applyNumberFormat="1" applyAlignment="1">
      <alignment horizontal="right" vertical="center"/>
    </xf>
    <xf numFmtId="43" fontId="0" fillId="0" borderId="0" xfId="0" applyNumberFormat="1"/>
    <xf numFmtId="170" fontId="0" fillId="0" borderId="0" xfId="0" applyNumberFormat="1" applyBorder="1"/>
    <xf numFmtId="0" fontId="0" fillId="44" borderId="0" xfId="0" applyFill="1" applyBorder="1"/>
    <xf numFmtId="179" fontId="342" fillId="44" borderId="0" xfId="0" applyNumberFormat="1" applyFont="1" applyFill="1" applyBorder="1" applyAlignment="1">
      <alignment horizontal="center" vertical="center"/>
    </xf>
    <xf numFmtId="170" fontId="0" fillId="0" borderId="0" xfId="827" applyNumberFormat="1" applyFont="1" applyFill="1" applyBorder="1" applyAlignment="1">
      <alignment horizontal="center"/>
    </xf>
    <xf numFmtId="0" fontId="277" fillId="0" borderId="0" xfId="0" applyFont="1" applyBorder="1"/>
    <xf numFmtId="166" fontId="0" fillId="0" borderId="0" xfId="39376" applyFont="1" applyBorder="1"/>
    <xf numFmtId="170" fontId="0" fillId="0" borderId="0" xfId="0" applyNumberFormat="1" applyFill="1" applyBorder="1"/>
    <xf numFmtId="0" fontId="0" fillId="0" borderId="0" xfId="0" applyBorder="1" applyAlignment="1">
      <alignment wrapText="1"/>
    </xf>
    <xf numFmtId="171" fontId="278" fillId="0" borderId="0" xfId="827" applyNumberFormat="1" applyFont="1" applyFill="1" applyBorder="1"/>
    <xf numFmtId="166" fontId="0" fillId="0" borderId="0" xfId="0" applyNumberFormat="1" applyFill="1" applyBorder="1"/>
    <xf numFmtId="166" fontId="0" fillId="0" borderId="0" xfId="0" applyNumberFormat="1" applyBorder="1"/>
    <xf numFmtId="171" fontId="0" fillId="0" borderId="0" xfId="0" applyNumberFormat="1" applyBorder="1"/>
    <xf numFmtId="0" fontId="325" fillId="0" borderId="0" xfId="0" applyFont="1" applyFill="1" applyBorder="1"/>
    <xf numFmtId="170" fontId="328" fillId="0" borderId="0" xfId="827" applyNumberFormat="1" applyFont="1" applyFill="1" applyBorder="1"/>
    <xf numFmtId="3" fontId="0" fillId="0" borderId="0" xfId="0" applyNumberFormat="1" applyFont="1" applyFill="1" applyAlignment="1">
      <alignment horizontal="right" vertical="center"/>
    </xf>
    <xf numFmtId="3" fontId="0" fillId="0" borderId="0" xfId="0" applyNumberFormat="1" applyFont="1" applyFill="1"/>
    <xf numFmtId="0" fontId="342" fillId="0" borderId="0" xfId="0" applyFont="1" applyFill="1" applyAlignment="1">
      <alignment vertical="center"/>
    </xf>
    <xf numFmtId="0" fontId="325" fillId="0" borderId="0" xfId="39560" applyFont="1" applyBorder="1" applyAlignment="1">
      <alignment horizontal="left"/>
    </xf>
    <xf numFmtId="0" fontId="325" fillId="0" borderId="0" xfId="39560" applyFont="1" applyBorder="1"/>
    <xf numFmtId="0" fontId="352" fillId="0" borderId="0" xfId="39558" quotePrefix="1" applyFont="1" applyBorder="1" applyAlignment="1">
      <alignment horizontal="center"/>
    </xf>
    <xf numFmtId="0" fontId="325" fillId="0" borderId="23" xfId="39560" applyFont="1" applyBorder="1"/>
    <xf numFmtId="0" fontId="325" fillId="0" borderId="22" xfId="39560" applyFont="1" applyBorder="1"/>
    <xf numFmtId="0" fontId="352" fillId="0" borderId="20" xfId="39558" quotePrefix="1" applyFont="1" applyBorder="1" applyAlignment="1">
      <alignment horizontal="center"/>
    </xf>
    <xf numFmtId="0" fontId="352" fillId="0" borderId="21" xfId="39558" quotePrefix="1" applyFont="1" applyBorder="1" applyAlignment="1">
      <alignment horizontal="center"/>
    </xf>
    <xf numFmtId="0" fontId="371" fillId="0" borderId="0" xfId="0" applyFont="1" applyFill="1" applyAlignment="1">
      <alignment vertical="center"/>
    </xf>
    <xf numFmtId="0" fontId="372" fillId="0" borderId="0" xfId="0" applyFont="1" applyFill="1"/>
    <xf numFmtId="0" fontId="372" fillId="0" borderId="0" xfId="0" applyFont="1" applyFill="1" applyAlignment="1">
      <alignment vertical="center"/>
    </xf>
    <xf numFmtId="0" fontId="373" fillId="0" borderId="0" xfId="0" applyFont="1" applyFill="1"/>
    <xf numFmtId="0" fontId="374" fillId="0" borderId="0" xfId="0" applyFont="1"/>
    <xf numFmtId="0" fontId="374" fillId="0" borderId="0" xfId="0" applyFont="1" applyFill="1"/>
    <xf numFmtId="0" fontId="375" fillId="0" borderId="0" xfId="0" applyFont="1" applyFill="1"/>
    <xf numFmtId="3" fontId="364" fillId="0" borderId="0" xfId="0" applyNumberFormat="1" applyFont="1" applyAlignment="1">
      <alignment horizontal="right" vertical="center" wrapText="1"/>
    </xf>
    <xf numFmtId="0" fontId="363" fillId="0" borderId="0" xfId="0" applyFont="1" applyAlignment="1">
      <alignment horizontal="right" vertical="center"/>
    </xf>
    <xf numFmtId="166" fontId="0" fillId="0" borderId="31" xfId="0" applyNumberFormat="1" applyFill="1" applyBorder="1"/>
    <xf numFmtId="166" fontId="277" fillId="0" borderId="31" xfId="0" applyNumberFormat="1" applyFont="1" applyFill="1" applyBorder="1"/>
    <xf numFmtId="0" fontId="343" fillId="0" borderId="0" xfId="39560" applyFont="1" applyAlignment="1"/>
    <xf numFmtId="166" fontId="345" fillId="0" borderId="0" xfId="39376" applyFont="1"/>
    <xf numFmtId="0" fontId="342" fillId="47" borderId="0" xfId="39546" applyFont="1" applyFill="1" applyAlignment="1">
      <alignment horizontal="center" wrapText="1"/>
    </xf>
    <xf numFmtId="171" fontId="0" fillId="0" borderId="0" xfId="827" applyNumberFormat="1" applyFont="1" applyFill="1" applyBorder="1" applyAlignment="1">
      <alignment vertical="center"/>
    </xf>
    <xf numFmtId="0" fontId="366" fillId="0" borderId="0" xfId="0" applyFont="1" applyAlignment="1">
      <alignment vertical="center"/>
    </xf>
    <xf numFmtId="3" fontId="0" fillId="0" borderId="0" xfId="0" applyNumberFormat="1" applyFill="1"/>
    <xf numFmtId="0" fontId="277" fillId="0" borderId="0" xfId="39560" applyFont="1" applyAlignment="1">
      <alignment horizontal="center" vertical="justify" wrapText="1"/>
    </xf>
    <xf numFmtId="0" fontId="325" fillId="0" borderId="0" xfId="39560" applyFont="1" applyAlignment="1">
      <alignment horizontal="center" vertical="center"/>
    </xf>
    <xf numFmtId="0" fontId="343" fillId="0" borderId="0" xfId="39560" applyFont="1" applyAlignment="1">
      <alignment horizontal="center"/>
    </xf>
    <xf numFmtId="0" fontId="325" fillId="0" borderId="25" xfId="39560" applyFont="1" applyBorder="1" applyAlignment="1">
      <alignment horizontal="left"/>
    </xf>
    <xf numFmtId="0" fontId="325" fillId="0" borderId="21" xfId="39560" applyFont="1" applyBorder="1" applyAlignment="1">
      <alignment horizontal="left"/>
    </xf>
    <xf numFmtId="0" fontId="277" fillId="41" borderId="37" xfId="39560" applyFont="1" applyFill="1" applyBorder="1" applyAlignment="1">
      <alignment horizontal="center"/>
    </xf>
    <xf numFmtId="0" fontId="277" fillId="41" borderId="38" xfId="39560" applyFont="1" applyFill="1" applyBorder="1" applyAlignment="1">
      <alignment horizontal="center"/>
    </xf>
    <xf numFmtId="0" fontId="338" fillId="0" borderId="37" xfId="39560" applyFont="1" applyBorder="1" applyAlignment="1">
      <alignment horizontal="center"/>
    </xf>
    <xf numFmtId="0" fontId="338" fillId="0" borderId="38" xfId="39560" applyFont="1" applyBorder="1" applyAlignment="1">
      <alignment horizontal="center"/>
    </xf>
    <xf numFmtId="0" fontId="338" fillId="0" borderId="39" xfId="39560" applyFont="1" applyBorder="1" applyAlignment="1">
      <alignment horizontal="center"/>
    </xf>
    <xf numFmtId="0" fontId="325" fillId="0" borderId="26" xfId="39560" applyFont="1" applyBorder="1" applyAlignment="1">
      <alignment horizontal="left"/>
    </xf>
    <xf numFmtId="0" fontId="325" fillId="0" borderId="20" xfId="39560" applyFont="1" applyBorder="1" applyAlignment="1">
      <alignment horizontal="left"/>
    </xf>
    <xf numFmtId="0" fontId="277" fillId="0" borderId="0" xfId="0" applyFont="1" applyFill="1" applyAlignment="1">
      <alignment horizontal="center" vertical="center" wrapText="1"/>
    </xf>
    <xf numFmtId="0" fontId="342" fillId="44" borderId="0" xfId="0" applyFont="1" applyFill="1" applyAlignment="1">
      <alignment vertical="center"/>
    </xf>
    <xf numFmtId="0" fontId="342" fillId="44" borderId="27" xfId="0" applyFont="1" applyFill="1" applyBorder="1" applyAlignment="1">
      <alignment vertical="center"/>
    </xf>
    <xf numFmtId="0" fontId="277" fillId="0" borderId="0" xfId="0" applyFont="1" applyAlignment="1">
      <alignment vertical="center"/>
    </xf>
    <xf numFmtId="0" fontId="342" fillId="44" borderId="0" xfId="0" applyFont="1" applyFill="1" applyAlignment="1">
      <alignment horizontal="left" vertical="center"/>
    </xf>
    <xf numFmtId="0" fontId="0" fillId="0" borderId="0" xfId="39560" applyFont="1" applyAlignment="1">
      <alignment horizontal="center"/>
    </xf>
    <xf numFmtId="0" fontId="277" fillId="0" borderId="0" xfId="0" applyFont="1" applyFill="1" applyAlignment="1">
      <alignment horizontal="center"/>
    </xf>
    <xf numFmtId="0" fontId="0" fillId="0" borderId="0" xfId="39560" applyFont="1" applyFill="1" applyAlignment="1">
      <alignment horizontal="center"/>
    </xf>
    <xf numFmtId="0" fontId="343" fillId="0" borderId="0" xfId="39560" applyFont="1" applyFill="1" applyAlignment="1">
      <alignment horizontal="center"/>
    </xf>
    <xf numFmtId="0" fontId="277" fillId="0" borderId="0" xfId="0" applyFont="1" applyBorder="1" applyAlignment="1">
      <alignment horizontal="center"/>
    </xf>
    <xf numFmtId="0" fontId="0" fillId="0" borderId="0" xfId="0" applyBorder="1" applyAlignment="1">
      <alignment horizontal="center"/>
    </xf>
    <xf numFmtId="0" fontId="343" fillId="0" borderId="0" xfId="0" applyFont="1" applyBorder="1" applyAlignment="1">
      <alignment horizontal="center"/>
    </xf>
    <xf numFmtId="0" fontId="0" fillId="0" borderId="0" xfId="0" applyAlignment="1">
      <alignment horizontal="center" vertical="center" wrapText="1"/>
    </xf>
    <xf numFmtId="0" fontId="0" fillId="0" borderId="31" xfId="0" applyBorder="1" applyAlignment="1">
      <alignment horizontal="justify" vertical="justify" wrapText="1"/>
    </xf>
    <xf numFmtId="0" fontId="0" fillId="0" borderId="0" xfId="0" applyFill="1" applyAlignment="1">
      <alignment horizontal="justify" vertical="justify" wrapText="1"/>
    </xf>
    <xf numFmtId="0" fontId="0" fillId="0" borderId="0" xfId="0" applyAlignment="1">
      <alignment horizontal="justify" vertical="justify" wrapText="1"/>
    </xf>
    <xf numFmtId="0" fontId="325" fillId="0" borderId="0" xfId="0" applyFont="1" applyAlignment="1">
      <alignment horizontal="justify" vertical="top" wrapText="1"/>
    </xf>
    <xf numFmtId="0" fontId="0" fillId="0" borderId="0" xfId="0" applyAlignment="1">
      <alignment horizontal="justify" vertical="justify"/>
    </xf>
    <xf numFmtId="0" fontId="0" fillId="0" borderId="0" xfId="0" applyAlignment="1">
      <alignment horizontal="center" vertical="center"/>
    </xf>
    <xf numFmtId="0" fontId="360" fillId="0" borderId="0" xfId="0" applyFont="1" applyAlignment="1">
      <alignment horizontal="justify" vertical="justify"/>
    </xf>
    <xf numFmtId="0" fontId="336" fillId="46" borderId="32" xfId="0" applyFont="1" applyFill="1" applyBorder="1" applyAlignment="1">
      <alignment horizontal="center" vertical="center" wrapText="1"/>
    </xf>
    <xf numFmtId="0" fontId="336" fillId="46" borderId="33" xfId="0" applyFont="1" applyFill="1" applyBorder="1" applyAlignment="1">
      <alignment horizontal="center" vertical="center" wrapText="1"/>
    </xf>
    <xf numFmtId="0" fontId="319" fillId="44" borderId="0" xfId="0" applyFont="1" applyFill="1" applyAlignment="1">
      <alignment horizontal="center"/>
    </xf>
    <xf numFmtId="0" fontId="0" fillId="0" borderId="0" xfId="0" applyFill="1" applyAlignment="1">
      <alignment horizontal="justify" vertical="justify"/>
    </xf>
    <xf numFmtId="0" fontId="325" fillId="0" borderId="0" xfId="0" applyFont="1" applyFill="1" applyAlignment="1">
      <alignment horizontal="justify" vertical="justify" wrapText="1"/>
    </xf>
    <xf numFmtId="0" fontId="342" fillId="44" borderId="0" xfId="39546" applyFont="1" applyFill="1" applyAlignment="1">
      <alignment horizontal="left"/>
    </xf>
    <xf numFmtId="0" fontId="0" fillId="0" borderId="0" xfId="0" applyAlignment="1">
      <alignment horizontal="left" wrapText="1"/>
    </xf>
    <xf numFmtId="0" fontId="325" fillId="0" borderId="0" xfId="0" applyFont="1" applyFill="1" applyAlignment="1">
      <alignment horizontal="left" vertical="distributed" wrapText="1"/>
    </xf>
  </cellXfs>
  <cellStyles count="39626">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2" builtinId="8" hidden="1"/>
    <cellStyle name="Hipervínculo" xfId="38720" builtinId="8" hidden="1"/>
    <cellStyle name="Hipervínculo" xfId="39558" builtinId="8"/>
    <cellStyle name="Hipervínculo visitado" xfId="38723" builtinId="9" hidden="1"/>
    <cellStyle name="Hipervínculo visitado" xfId="38721"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2" xfId="828"/>
    <cellStyle name="Millares [0] 3" xfId="38679"/>
    <cellStyle name="Millares [0] 4" xfId="39331"/>
    <cellStyle name="Millares [0] 5" xfId="39378"/>
    <cellStyle name="Millares [0] 6" xfId="39386"/>
    <cellStyle name="Millares [0] 7" xfId="39528"/>
    <cellStyle name="Millares [0] 8" xfId="39547"/>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4" xfId="39622"/>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2" xfId="22067"/>
    <cellStyle name="Normal 102 2" xfId="27613"/>
    <cellStyle name="Normal 102 3" xfId="33107"/>
    <cellStyle name="Normal 102 4" xfId="38591"/>
    <cellStyle name="Normal 1020" xfId="39550"/>
    <cellStyle name="Normal 1021" xfId="39624"/>
    <cellStyle name="Normal 1022" xfId="39614"/>
    <cellStyle name="Normal 1023" xfId="39625"/>
    <cellStyle name="Normal 1024" xfId="39567"/>
    <cellStyle name="Normal 1025" xfId="39617"/>
    <cellStyle name="Normal 1026" xfId="39616"/>
    <cellStyle name="Normal 1027" xfId="39618"/>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6" xfId="39175"/>
    <cellStyle name="Normal 656 2" xfId="39577"/>
    <cellStyle name="Normal 657" xfId="39176"/>
    <cellStyle name="Normal 657 2" xfId="39578"/>
    <cellStyle name="Normal 658" xfId="39177"/>
    <cellStyle name="Normal 658 2" xfId="39580"/>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2" xfId="38681"/>
    <cellStyle name="Porcentaje 3" xfId="39332"/>
    <cellStyle name="Porcentaje 4" xfId="39379"/>
    <cellStyle name="Porcentaje 5" xfId="39554"/>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1746"/>
      <color rgb="FF0000FF"/>
      <color rgb="FF5B9BD6"/>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889000</xdr:colOff>
      <xdr:row>4</xdr:row>
      <xdr:rowOff>148167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889000" cy="7831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152961</xdr:rowOff>
    </xdr:from>
    <xdr:to>
      <xdr:col>3</xdr:col>
      <xdr:colOff>1010210</xdr:colOff>
      <xdr:row>4</xdr:row>
      <xdr:rowOff>57467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152961"/>
          <a:ext cx="743510" cy="65644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131445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0</xdr:colOff>
      <xdr:row>97</xdr:row>
      <xdr:rowOff>0</xdr:rowOff>
    </xdr:from>
    <xdr:to>
      <xdr:col>0</xdr:col>
      <xdr:colOff>6286500</xdr:colOff>
      <xdr:row>100</xdr:row>
      <xdr:rowOff>15240</xdr:rowOff>
    </xdr:to>
    <xdr:pic>
      <xdr:nvPicPr>
        <xdr:cNvPr id="9" name="Imagen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0634960"/>
          <a:ext cx="62865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15</xdr:row>
      <xdr:rowOff>28485</xdr:rowOff>
    </xdr:from>
    <xdr:to>
      <xdr:col>8</xdr:col>
      <xdr:colOff>352875</xdr:colOff>
      <xdr:row>15</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85737844-64B0-AD45-86C9-EC95FC0A96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47452"/>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8035</xdr:rowOff>
    </xdr:to>
    <xdr:pic>
      <xdr:nvPicPr>
        <xdr:cNvPr id="4" name="Imagen 3">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150495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63627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929640</xdr:colOff>
      <xdr:row>4</xdr:row>
      <xdr:rowOff>68580</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9640" cy="73914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0</xdr:colOff>
      <xdr:row>0</xdr:row>
      <xdr:rowOff>30480</xdr:rowOff>
    </xdr:from>
    <xdr:to>
      <xdr:col>2</xdr:col>
      <xdr:colOff>733425</xdr:colOff>
      <xdr:row>4</xdr:row>
      <xdr:rowOff>13335</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8160" y="30480"/>
          <a:ext cx="733425" cy="65341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0ACAB41\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50ACAB41\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44"/>
  <sheetViews>
    <sheetView showGridLines="0" zoomScale="101" zoomScaleNormal="100" workbookViewId="0">
      <selection activeCell="E5" sqref="E5"/>
    </sheetView>
  </sheetViews>
  <sheetFormatPr baseColWidth="10" defaultColWidth="11.44140625" defaultRowHeight="13.2"/>
  <cols>
    <col min="2" max="2" width="16.44140625" customWidth="1"/>
    <col min="3" max="3" width="49.5546875" customWidth="1"/>
    <col min="4" max="4" width="15.6640625" customWidth="1"/>
  </cols>
  <sheetData>
    <row r="7" spans="2:9" ht="28.95" customHeight="1">
      <c r="B7" s="382" t="s">
        <v>526</v>
      </c>
      <c r="C7" s="382"/>
      <c r="D7" s="382"/>
      <c r="E7" s="38"/>
      <c r="F7" s="38"/>
      <c r="G7" s="38"/>
      <c r="H7" s="38"/>
      <c r="I7" s="38"/>
    </row>
    <row r="8" spans="2:9">
      <c r="B8" s="383" t="s">
        <v>474</v>
      </c>
      <c r="C8" s="383"/>
      <c r="D8" s="383"/>
      <c r="E8" s="39"/>
      <c r="F8" s="39"/>
      <c r="G8" s="39"/>
      <c r="H8" s="39"/>
      <c r="I8" s="39"/>
    </row>
    <row r="9" spans="2:9">
      <c r="B9" s="384" t="s">
        <v>589</v>
      </c>
      <c r="C9" s="384"/>
      <c r="D9" s="384"/>
      <c r="E9" s="376"/>
      <c r="F9" s="376"/>
      <c r="G9" s="376"/>
      <c r="H9" s="39"/>
      <c r="I9" s="39"/>
    </row>
    <row r="11" spans="2:9">
      <c r="B11" s="387" t="s">
        <v>0</v>
      </c>
      <c r="C11" s="388"/>
      <c r="D11" s="218" t="s">
        <v>1</v>
      </c>
    </row>
    <row r="12" spans="2:9">
      <c r="B12" s="212"/>
      <c r="C12" s="40"/>
      <c r="D12" s="143"/>
    </row>
    <row r="13" spans="2:9" ht="14.4">
      <c r="B13" s="42" t="s">
        <v>2</v>
      </c>
      <c r="C13" s="45" t="s">
        <v>3</v>
      </c>
      <c r="D13" s="144" t="s">
        <v>2</v>
      </c>
    </row>
    <row r="14" spans="2:9" ht="14.4">
      <c r="B14" s="42" t="s">
        <v>4</v>
      </c>
      <c r="C14" s="45" t="s">
        <v>5</v>
      </c>
      <c r="D14" s="144" t="s">
        <v>4</v>
      </c>
    </row>
    <row r="15" spans="2:9" ht="14.4">
      <c r="B15" s="42" t="s">
        <v>6</v>
      </c>
      <c r="C15" s="45" t="s">
        <v>7</v>
      </c>
      <c r="D15" s="144" t="s">
        <v>8</v>
      </c>
    </row>
    <row r="16" spans="2:9" ht="14.4">
      <c r="B16" s="42" t="s">
        <v>9</v>
      </c>
      <c r="C16" s="45" t="s">
        <v>10</v>
      </c>
      <c r="D16" s="144" t="s">
        <v>9</v>
      </c>
    </row>
    <row r="17" spans="2:4" ht="14.4">
      <c r="B17" s="42" t="s">
        <v>11</v>
      </c>
      <c r="C17" s="45" t="s">
        <v>12</v>
      </c>
      <c r="D17" s="144" t="s">
        <v>11</v>
      </c>
    </row>
    <row r="18" spans="2:4" ht="14.4">
      <c r="B18" s="42" t="s">
        <v>13</v>
      </c>
      <c r="C18" s="41" t="s">
        <v>14</v>
      </c>
      <c r="D18" s="144" t="s">
        <v>555</v>
      </c>
    </row>
    <row r="19" spans="2:4" ht="14.4">
      <c r="B19" s="42" t="s">
        <v>15</v>
      </c>
      <c r="C19" s="41" t="s">
        <v>16</v>
      </c>
      <c r="D19" s="144" t="s">
        <v>556</v>
      </c>
    </row>
    <row r="20" spans="2:4" ht="14.4">
      <c r="B20" s="42" t="s">
        <v>17</v>
      </c>
      <c r="C20" s="41" t="s">
        <v>18</v>
      </c>
      <c r="D20" s="144" t="s">
        <v>557</v>
      </c>
    </row>
    <row r="21" spans="2:4" ht="14.4">
      <c r="B21" s="42" t="s">
        <v>19</v>
      </c>
      <c r="C21" s="41" t="s">
        <v>20</v>
      </c>
      <c r="D21" s="144" t="s">
        <v>558</v>
      </c>
    </row>
    <row r="22" spans="2:4" ht="14.4">
      <c r="B22" s="42" t="s">
        <v>21</v>
      </c>
      <c r="C22" s="41" t="s">
        <v>22</v>
      </c>
      <c r="D22" s="144" t="s">
        <v>559</v>
      </c>
    </row>
    <row r="23" spans="2:4" ht="14.4">
      <c r="B23" s="42" t="s">
        <v>23</v>
      </c>
      <c r="C23" s="41" t="s">
        <v>24</v>
      </c>
      <c r="D23" s="144" t="s">
        <v>560</v>
      </c>
    </row>
    <row r="24" spans="2:4" s="1" customFormat="1" ht="14.4">
      <c r="B24" s="42" t="s">
        <v>25</v>
      </c>
      <c r="C24" s="41" t="s">
        <v>26</v>
      </c>
      <c r="D24" s="144" t="s">
        <v>561</v>
      </c>
    </row>
    <row r="25" spans="2:4" ht="14.4">
      <c r="B25" s="42" t="s">
        <v>27</v>
      </c>
      <c r="C25" s="41" t="s">
        <v>28</v>
      </c>
      <c r="D25" s="144" t="s">
        <v>562</v>
      </c>
    </row>
    <row r="26" spans="2:4" ht="14.4">
      <c r="B26" s="42" t="s">
        <v>29</v>
      </c>
      <c r="C26" s="41" t="s">
        <v>30</v>
      </c>
      <c r="D26" s="144" t="s">
        <v>563</v>
      </c>
    </row>
    <row r="27" spans="2:4" ht="14.4">
      <c r="B27" s="42" t="s">
        <v>31</v>
      </c>
      <c r="C27" s="41" t="s">
        <v>32</v>
      </c>
      <c r="D27" s="144" t="s">
        <v>564</v>
      </c>
    </row>
    <row r="28" spans="2:4" ht="14.4">
      <c r="B28" s="42" t="s">
        <v>33</v>
      </c>
      <c r="C28" s="41" t="s">
        <v>34</v>
      </c>
      <c r="D28" s="144" t="s">
        <v>565</v>
      </c>
    </row>
    <row r="29" spans="2:4" ht="14.4">
      <c r="B29" s="42" t="s">
        <v>35</v>
      </c>
      <c r="C29" s="41" t="s">
        <v>36</v>
      </c>
      <c r="D29" s="144" t="s">
        <v>566</v>
      </c>
    </row>
    <row r="30" spans="2:4" ht="14.4">
      <c r="B30" s="42" t="s">
        <v>37</v>
      </c>
      <c r="C30" s="41" t="s">
        <v>38</v>
      </c>
      <c r="D30" s="144" t="s">
        <v>567</v>
      </c>
    </row>
    <row r="31" spans="2:4" ht="14.4">
      <c r="B31" s="332" t="s">
        <v>39</v>
      </c>
      <c r="C31" s="361" t="s">
        <v>40</v>
      </c>
      <c r="D31" s="363" t="s">
        <v>568</v>
      </c>
    </row>
    <row r="32" spans="2:4" ht="14.4">
      <c r="B32" s="332" t="s">
        <v>41</v>
      </c>
      <c r="C32" s="361" t="s">
        <v>42</v>
      </c>
      <c r="D32" s="363" t="s">
        <v>569</v>
      </c>
    </row>
    <row r="33" spans="2:4" ht="14.4">
      <c r="B33" s="332" t="s">
        <v>43</v>
      </c>
      <c r="C33" s="361" t="s">
        <v>44</v>
      </c>
      <c r="D33" s="363" t="s">
        <v>570</v>
      </c>
    </row>
    <row r="34" spans="2:4" ht="14.4">
      <c r="B34" s="332" t="s">
        <v>45</v>
      </c>
      <c r="C34" s="361" t="s">
        <v>46</v>
      </c>
      <c r="D34" s="363" t="s">
        <v>47</v>
      </c>
    </row>
    <row r="35" spans="2:4" ht="14.4">
      <c r="B35" s="332" t="s">
        <v>48</v>
      </c>
      <c r="C35" s="361" t="s">
        <v>49</v>
      </c>
      <c r="D35" s="363" t="s">
        <v>50</v>
      </c>
    </row>
    <row r="36" spans="2:4" s="14" customFormat="1" ht="14.4">
      <c r="B36" s="332" t="s">
        <v>51</v>
      </c>
      <c r="C36" s="361" t="s">
        <v>52</v>
      </c>
      <c r="D36" s="363" t="s">
        <v>571</v>
      </c>
    </row>
    <row r="37" spans="2:4" ht="14.4">
      <c r="B37" s="331" t="s">
        <v>553</v>
      </c>
      <c r="C37" s="362" t="s">
        <v>554</v>
      </c>
      <c r="D37" s="364" t="s">
        <v>572</v>
      </c>
    </row>
    <row r="38" spans="2:4" ht="14.4">
      <c r="B38" s="358"/>
      <c r="C38" s="359"/>
      <c r="D38" s="360"/>
    </row>
    <row r="39" spans="2:4" ht="14.4">
      <c r="B39" s="45"/>
      <c r="C39" s="41"/>
      <c r="D39" s="360"/>
    </row>
    <row r="40" spans="2:4">
      <c r="B40" s="389" t="s">
        <v>53</v>
      </c>
      <c r="C40" s="390"/>
      <c r="D40" s="391"/>
    </row>
    <row r="41" spans="2:4">
      <c r="B41" s="43" t="s">
        <v>54</v>
      </c>
      <c r="C41" s="392" t="s">
        <v>55</v>
      </c>
      <c r="D41" s="393"/>
    </row>
    <row r="42" spans="2:4">
      <c r="B42" s="44" t="s">
        <v>56</v>
      </c>
      <c r="C42" s="392" t="s">
        <v>57</v>
      </c>
      <c r="D42" s="393"/>
    </row>
    <row r="43" spans="2:4" ht="25.35" customHeight="1">
      <c r="B43" s="280" t="s">
        <v>58</v>
      </c>
      <c r="C43" s="385" t="s">
        <v>59</v>
      </c>
      <c r="D43" s="386"/>
    </row>
    <row r="44" spans="2:4">
      <c r="B44" s="181"/>
      <c r="C44" s="45"/>
      <c r="D44" s="45"/>
    </row>
  </sheetData>
  <mergeCells count="8">
    <mergeCell ref="B7:D7"/>
    <mergeCell ref="B8:D8"/>
    <mergeCell ref="B9:D9"/>
    <mergeCell ref="C43:D43"/>
    <mergeCell ref="B11:C11"/>
    <mergeCell ref="B40:D40"/>
    <mergeCell ref="C41:D41"/>
    <mergeCell ref="C42:D42"/>
  </mergeCells>
  <hyperlinks>
    <hyperlink ref="D13" location="'ESF '!A1" tooltip="ESF" display="ESF "/>
    <hyperlink ref="D14" location="'ER '!A1" display="ER "/>
    <hyperlink ref="D15" location="'ORI '!A1" display="'ORI "/>
    <hyperlink ref="D16" location="'EEPN '!A1" display="'EEPN "/>
    <hyperlink ref="D17" location="EFE!A1" display="EFE"/>
    <hyperlink ref="D18" location="'1'!A1" display="'1"/>
    <hyperlink ref="D19" location="'2'!A1" display="'2"/>
    <hyperlink ref="D20" location="'3'!A1" display="'3"/>
    <hyperlink ref="D21" location="'4'!A1" display="'4"/>
    <hyperlink ref="D22" location="'5'!A1" display="'5"/>
    <hyperlink ref="D23" location="'6 '!A1" display="'6 "/>
    <hyperlink ref="D24" location="'7'!A1" display="'7"/>
    <hyperlink ref="D25" location="'8'!A1" display="'8"/>
    <hyperlink ref="D26" location="'9'!A1" display="'9"/>
    <hyperlink ref="D27" location="'10'!A1" display="'10"/>
    <hyperlink ref="D28" location="'11'!A1" display="'11"/>
    <hyperlink ref="D29" location="'12'!A1" display="'12"/>
    <hyperlink ref="D30" location="'13'!A1" display="'13"/>
    <hyperlink ref="D31" location="'14'!A1" display="'14"/>
    <hyperlink ref="D32" location="'15'!A1" display="'15"/>
    <hyperlink ref="D33" location="'16'!A1" display="'16"/>
    <hyperlink ref="D34" location="'17'!A1" display="'17"/>
    <hyperlink ref="D35" location="'18'!A1" display="'18"/>
    <hyperlink ref="D36" location="'19'!A1" display="'19"/>
    <hyperlink ref="D37" location="'20'!A1" display="'20"/>
  </hyperlinks>
  <pageMargins left="0.70866141732283472" right="0.70866141732283472" top="0.74803149606299213" bottom="0.74803149606299213" header="0.31496062992125984" footer="0.31496062992125984"/>
  <pageSetup paperSize="9" scale="70" orientation="landscape" horizontalDpi="0" verticalDpi="0" r:id="rId1"/>
  <ignoredErrors>
    <ignoredError sqref="D18:D3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2"/>
  <sheetViews>
    <sheetView showGridLines="0" topLeftCell="A32" zoomScaleNormal="100" zoomScaleSheetLayoutView="100" zoomScalePageLayoutView="90" workbookViewId="0">
      <selection activeCell="C58" sqref="C58"/>
    </sheetView>
  </sheetViews>
  <sheetFormatPr baseColWidth="10" defaultColWidth="10.88671875" defaultRowHeight="13.2"/>
  <cols>
    <col min="1" max="1" width="7.33203125" style="1" customWidth="1"/>
    <col min="2" max="3" width="2.44140625" style="1" customWidth="1"/>
    <col min="4" max="4" width="44.6640625" style="1" customWidth="1"/>
    <col min="5" max="5" width="12.109375" style="1" customWidth="1"/>
    <col min="6" max="6" width="20.44140625" style="1" bestFit="1" customWidth="1"/>
    <col min="7" max="7" width="21.6640625" style="1" customWidth="1"/>
    <col min="8" max="8" width="20.109375" style="1" customWidth="1"/>
    <col min="15" max="16384" width="10.88671875" style="1"/>
  </cols>
  <sheetData>
    <row r="1" spans="1:8" ht="19.5" customHeight="1">
      <c r="A1" s="160"/>
    </row>
    <row r="2" spans="1:8">
      <c r="A2" s="32"/>
    </row>
    <row r="3" spans="1:8">
      <c r="A3" s="32"/>
    </row>
    <row r="4" spans="1:8">
      <c r="A4" s="32"/>
    </row>
    <row r="5" spans="1:8">
      <c r="A5" s="32"/>
    </row>
    <row r="6" spans="1:8">
      <c r="B6" s="394" t="s">
        <v>527</v>
      </c>
      <c r="C6" s="394"/>
      <c r="D6" s="394"/>
      <c r="E6" s="394"/>
      <c r="F6" s="394"/>
      <c r="G6" s="394"/>
    </row>
    <row r="7" spans="1:8">
      <c r="B7" s="399" t="s">
        <v>506</v>
      </c>
      <c r="C7" s="399"/>
      <c r="D7" s="399"/>
      <c r="E7" s="399"/>
      <c r="F7" s="399"/>
      <c r="G7" s="399"/>
      <c r="H7" s="126"/>
    </row>
    <row r="8" spans="1:8">
      <c r="B8" s="384" t="s">
        <v>589</v>
      </c>
      <c r="C8" s="384"/>
      <c r="D8" s="384"/>
      <c r="E8" s="384"/>
      <c r="F8" s="384"/>
      <c r="G8" s="384"/>
      <c r="H8" s="126"/>
    </row>
    <row r="9" spans="1:8" ht="13.5" customHeight="1"/>
    <row r="10" spans="1:8">
      <c r="B10" s="395" t="s">
        <v>60</v>
      </c>
      <c r="C10" s="395"/>
      <c r="D10" s="396"/>
      <c r="E10" s="53" t="s">
        <v>61</v>
      </c>
      <c r="F10" s="130">
        <v>44742</v>
      </c>
      <c r="G10" s="130">
        <v>44561</v>
      </c>
    </row>
    <row r="11" spans="1:8" ht="14.4">
      <c r="B11"/>
      <c r="C11" s="397" t="s">
        <v>62</v>
      </c>
      <c r="D11" s="397"/>
      <c r="E11" s="140"/>
    </row>
    <row r="12" spans="1:8" ht="14.4">
      <c r="B12"/>
      <c r="C12"/>
      <c r="D12" s="49" t="s">
        <v>63</v>
      </c>
      <c r="E12" s="140">
        <v>3</v>
      </c>
      <c r="F12" s="21">
        <f>+'3'!C16</f>
        <v>364794</v>
      </c>
      <c r="G12" s="12">
        <f>+'3'!D16</f>
        <v>587387</v>
      </c>
    </row>
    <row r="13" spans="1:8" ht="12" customHeight="1">
      <c r="B13"/>
      <c r="C13"/>
      <c r="D13" s="49" t="s">
        <v>64</v>
      </c>
      <c r="E13" s="140">
        <v>4</v>
      </c>
      <c r="F13" s="21">
        <f>+'4'!B16</f>
        <v>1100572.86522</v>
      </c>
      <c r="G13" s="12">
        <f>+'4'!C16</f>
        <v>859648</v>
      </c>
    </row>
    <row r="14" spans="1:8" ht="14.4">
      <c r="B14"/>
      <c r="C14"/>
      <c r="D14" s="49" t="s">
        <v>65</v>
      </c>
      <c r="E14" s="140">
        <v>5</v>
      </c>
      <c r="F14" s="21">
        <f>+'5'!D21</f>
        <v>506273</v>
      </c>
      <c r="G14" s="12">
        <f>+'5'!E21</f>
        <v>421707</v>
      </c>
    </row>
    <row r="15" spans="1:8" ht="14.4">
      <c r="B15"/>
      <c r="C15"/>
      <c r="D15" s="49" t="s">
        <v>66</v>
      </c>
      <c r="E15" s="140">
        <v>6</v>
      </c>
      <c r="F15" s="21">
        <f>+'6 '!C14</f>
        <v>533862</v>
      </c>
      <c r="G15" s="12">
        <f>+'6 '!D14</f>
        <v>525077</v>
      </c>
    </row>
    <row r="16" spans="1:8">
      <c r="B16"/>
      <c r="C16"/>
      <c r="D16" s="113" t="s">
        <v>67</v>
      </c>
      <c r="E16" s="113"/>
      <c r="F16" s="219">
        <f>SUM(F12:F15)</f>
        <v>2505501.86522</v>
      </c>
      <c r="G16" s="219">
        <f>SUM(G12:G15)</f>
        <v>2393819</v>
      </c>
    </row>
    <row r="17" spans="1:10">
      <c r="B17"/>
      <c r="C17" s="4" t="s">
        <v>68</v>
      </c>
      <c r="D17" s="52"/>
      <c r="E17" s="52"/>
    </row>
    <row r="18" spans="1:10" ht="14.4">
      <c r="B18"/>
      <c r="C18"/>
      <c r="D18" s="49" t="s">
        <v>64</v>
      </c>
      <c r="E18" s="140">
        <v>4</v>
      </c>
      <c r="F18" s="12">
        <f>+'4'!B22</f>
        <v>3054</v>
      </c>
      <c r="G18" s="12">
        <f>+'4'!C22</f>
        <v>1901</v>
      </c>
    </row>
    <row r="19" spans="1:10" ht="14.4">
      <c r="B19"/>
      <c r="C19"/>
      <c r="D19" s="49" t="s">
        <v>69</v>
      </c>
      <c r="E19" s="140">
        <v>5</v>
      </c>
      <c r="F19" s="12">
        <f>+'5'!D34</f>
        <v>732064</v>
      </c>
      <c r="G19" s="12">
        <f>+'5'!E34</f>
        <v>679385</v>
      </c>
    </row>
    <row r="20" spans="1:10" ht="14.4">
      <c r="A20" s="4"/>
      <c r="B20"/>
      <c r="C20"/>
      <c r="D20" s="49" t="s">
        <v>70</v>
      </c>
      <c r="E20" s="140">
        <v>9</v>
      </c>
      <c r="F20" s="12">
        <f>+'9'!B43</f>
        <v>552810</v>
      </c>
      <c r="G20" s="12">
        <f>+'9'!C43</f>
        <v>554107</v>
      </c>
    </row>
    <row r="21" spans="1:10" ht="14.4">
      <c r="B21"/>
      <c r="C21"/>
      <c r="D21" s="49" t="s">
        <v>71</v>
      </c>
      <c r="E21" s="140">
        <v>8</v>
      </c>
      <c r="F21" s="12">
        <f>+'8'!D25</f>
        <v>57886</v>
      </c>
      <c r="G21" s="12">
        <f>+'8'!D33</f>
        <v>58207</v>
      </c>
    </row>
    <row r="22" spans="1:10" ht="14.4">
      <c r="B22"/>
      <c r="C22"/>
      <c r="D22" s="49" t="s">
        <v>72</v>
      </c>
      <c r="E22" s="140">
        <v>7</v>
      </c>
      <c r="F22" s="22">
        <f>+'7'!C12</f>
        <v>49233</v>
      </c>
      <c r="G22" s="22">
        <f>+'7'!E12</f>
        <v>45728</v>
      </c>
    </row>
    <row r="23" spans="1:10">
      <c r="B23"/>
      <c r="C23"/>
      <c r="D23" s="113" t="s">
        <v>73</v>
      </c>
      <c r="E23" s="113"/>
      <c r="F23" s="219">
        <f>SUM(F18:F22)</f>
        <v>1395047</v>
      </c>
      <c r="G23" s="219">
        <f>SUM(G18:G22)</f>
        <v>1339328</v>
      </c>
    </row>
    <row r="24" spans="1:10" ht="15.9" customHeight="1" thickBot="1">
      <c r="B24" s="398" t="s">
        <v>74</v>
      </c>
      <c r="C24" s="398"/>
      <c r="D24" s="398"/>
      <c r="E24" s="113"/>
      <c r="F24" s="220">
        <f>+F16+F23-1</f>
        <v>3900547.86522</v>
      </c>
      <c r="G24" s="220">
        <f>+G23+G16</f>
        <v>3733147</v>
      </c>
    </row>
    <row r="25" spans="1:10" ht="12.75" customHeight="1" thickTop="1">
      <c r="B25" s="112" t="s">
        <v>75</v>
      </c>
      <c r="C25" s="55"/>
      <c r="D25" s="112"/>
      <c r="E25" s="113"/>
      <c r="F25" s="54"/>
      <c r="G25" s="54"/>
    </row>
    <row r="26" spans="1:10">
      <c r="B26"/>
      <c r="C26" s="113" t="s">
        <v>76</v>
      </c>
      <c r="D26" s="113"/>
      <c r="E26" s="113"/>
    </row>
    <row r="27" spans="1:10" ht="14.4">
      <c r="B27"/>
      <c r="C27"/>
      <c r="D27" s="49" t="s">
        <v>77</v>
      </c>
      <c r="E27" s="139">
        <v>10</v>
      </c>
      <c r="F27" s="21">
        <f>+'10'!B15</f>
        <v>119172</v>
      </c>
      <c r="G27" s="21">
        <f>+'10'!C15</f>
        <v>103785</v>
      </c>
      <c r="H27" s="4"/>
    </row>
    <row r="28" spans="1:10" ht="14.4">
      <c r="B28"/>
      <c r="C28"/>
      <c r="D28" s="49" t="s">
        <v>78</v>
      </c>
      <c r="E28" s="139">
        <v>11</v>
      </c>
      <c r="F28" s="21">
        <f>+'11'!B16</f>
        <v>66156</v>
      </c>
      <c r="G28" s="21">
        <f>+'11'!C16</f>
        <v>72140</v>
      </c>
    </row>
    <row r="29" spans="1:10" ht="14.4">
      <c r="D29" s="122" t="s">
        <v>79</v>
      </c>
      <c r="E29" s="138">
        <v>12</v>
      </c>
      <c r="F29" s="21">
        <f>+'12'!B19</f>
        <v>127458</v>
      </c>
      <c r="G29" s="21">
        <f>+'12'!C19</f>
        <v>78808</v>
      </c>
      <c r="J29" s="22"/>
    </row>
    <row r="30" spans="1:10">
      <c r="B30"/>
      <c r="C30"/>
      <c r="D30" s="113" t="s">
        <v>80</v>
      </c>
      <c r="E30" s="337"/>
      <c r="F30" s="221">
        <f>SUM(F27:F29)</f>
        <v>312786</v>
      </c>
      <c r="G30" s="221">
        <f>SUM(G27:G29)</f>
        <v>254733</v>
      </c>
    </row>
    <row r="31" spans="1:10">
      <c r="B31"/>
      <c r="C31" s="397" t="s">
        <v>81</v>
      </c>
      <c r="D31" s="397"/>
      <c r="E31" s="337"/>
      <c r="F31" s="21"/>
      <c r="G31" s="21"/>
    </row>
    <row r="32" spans="1:10" ht="14.4">
      <c r="B32"/>
      <c r="C32"/>
      <c r="D32" s="49" t="s">
        <v>77</v>
      </c>
      <c r="E32" s="140">
        <v>10</v>
      </c>
      <c r="F32" s="21">
        <f>+'10'!B20</f>
        <v>2083248</v>
      </c>
      <c r="G32" s="21">
        <f>+'10'!C20</f>
        <v>2107578</v>
      </c>
    </row>
    <row r="33" spans="1:8" ht="14.4">
      <c r="D33" s="122" t="s">
        <v>38</v>
      </c>
      <c r="E33" s="140">
        <v>13</v>
      </c>
      <c r="F33" s="21">
        <f>-'13'!D17</f>
        <v>32874</v>
      </c>
      <c r="G33" s="21">
        <f>+'13'!E25</f>
        <v>33058</v>
      </c>
    </row>
    <row r="34" spans="1:8" ht="14.4">
      <c r="B34"/>
      <c r="C34"/>
      <c r="D34" s="49" t="s">
        <v>79</v>
      </c>
      <c r="E34" s="140">
        <v>12</v>
      </c>
      <c r="F34" s="21">
        <f>+'12'!B24</f>
        <v>5972</v>
      </c>
      <c r="G34" s="21">
        <f>+'12'!C24</f>
        <v>7098</v>
      </c>
    </row>
    <row r="35" spans="1:8">
      <c r="B35"/>
      <c r="C35" s="113" t="s">
        <v>82</v>
      </c>
      <c r="E35" s="337"/>
      <c r="F35" s="222">
        <f>SUM(F32:F34)</f>
        <v>2122094</v>
      </c>
      <c r="G35" s="222">
        <f>SUM(G32:G34)</f>
        <v>2147734</v>
      </c>
    </row>
    <row r="36" spans="1:8" ht="15.9" customHeight="1">
      <c r="B36" s="112" t="s">
        <v>83</v>
      </c>
      <c r="C36" s="55"/>
      <c r="D36" s="112"/>
      <c r="E36" s="337"/>
      <c r="F36" s="223">
        <f>+F30+F35</f>
        <v>2434880</v>
      </c>
      <c r="G36" s="223">
        <f>+G30+G35</f>
        <v>2402467</v>
      </c>
    </row>
    <row r="37" spans="1:8">
      <c r="A37" s="3"/>
      <c r="B37" s="395" t="s">
        <v>84</v>
      </c>
      <c r="C37" s="395"/>
      <c r="D37" s="395"/>
      <c r="E37" s="337"/>
      <c r="F37" s="21"/>
      <c r="G37" s="21"/>
    </row>
    <row r="38" spans="1:8" ht="14.4">
      <c r="B38"/>
      <c r="C38"/>
      <c r="D38" s="49" t="s">
        <v>85</v>
      </c>
      <c r="E38" s="246">
        <v>16</v>
      </c>
      <c r="F38" s="21">
        <f>+'EEPN '!D46</f>
        <v>903600</v>
      </c>
      <c r="G38" s="21">
        <v>660900</v>
      </c>
      <c r="H38" s="22"/>
    </row>
    <row r="39" spans="1:8" ht="14.4">
      <c r="D39" s="122" t="s">
        <v>86</v>
      </c>
      <c r="E39" s="246">
        <v>16</v>
      </c>
      <c r="F39" s="21">
        <v>-4937</v>
      </c>
      <c r="G39" s="21">
        <v>19419</v>
      </c>
      <c r="H39" s="22"/>
    </row>
    <row r="40" spans="1:8" ht="14.4">
      <c r="B40"/>
      <c r="C40"/>
      <c r="D40" s="49" t="s">
        <v>87</v>
      </c>
      <c r="E40" s="246">
        <v>16</v>
      </c>
      <c r="F40" s="21">
        <f>+'16'!C32</f>
        <v>48262</v>
      </c>
      <c r="G40" s="21">
        <f>+'16'!D32</f>
        <v>48530</v>
      </c>
      <c r="H40" s="22"/>
    </row>
    <row r="41" spans="1:8" ht="14.4">
      <c r="B41"/>
      <c r="C41"/>
      <c r="D41" s="122" t="s">
        <v>481</v>
      </c>
      <c r="E41" s="246">
        <v>16</v>
      </c>
      <c r="F41" s="21">
        <f>+'16'!C38+'16'!C42</f>
        <v>356956</v>
      </c>
      <c r="G41" s="21">
        <f>+'16'!D38+'16'!D42</f>
        <v>358938</v>
      </c>
      <c r="H41" s="22"/>
    </row>
    <row r="42" spans="1:8">
      <c r="B42"/>
      <c r="C42"/>
      <c r="D42" s="122" t="s">
        <v>88</v>
      </c>
      <c r="E42" s="338"/>
      <c r="F42" s="21">
        <v>17996</v>
      </c>
      <c r="G42" s="21">
        <v>58</v>
      </c>
      <c r="H42" s="22"/>
    </row>
    <row r="43" spans="1:8" s="3" customFormat="1">
      <c r="B43"/>
      <c r="C43"/>
      <c r="D43" s="35" t="s">
        <v>89</v>
      </c>
      <c r="E43" s="35"/>
      <c r="F43" s="30">
        <f>+'ER '!D44</f>
        <v>143791</v>
      </c>
      <c r="G43" s="30">
        <v>242835</v>
      </c>
      <c r="H43" s="22"/>
    </row>
    <row r="44" spans="1:8" s="3" customFormat="1">
      <c r="B44" s="112" t="s">
        <v>90</v>
      </c>
      <c r="C44" s="55"/>
      <c r="D44" s="112"/>
      <c r="E44" s="113"/>
      <c r="F44" s="223">
        <f>SUM(F38:F43)</f>
        <v>1465668</v>
      </c>
      <c r="G44" s="223">
        <f>SUM(G38:G43)</f>
        <v>1330680</v>
      </c>
    </row>
    <row r="45" spans="1:8" s="3" customFormat="1" ht="18.899999999999999" customHeight="1" thickBot="1">
      <c r="B45" s="112" t="s">
        <v>91</v>
      </c>
      <c r="C45" s="57"/>
      <c r="D45" s="112"/>
      <c r="E45" s="113"/>
      <c r="F45" s="59">
        <f>+F36+F44</f>
        <v>3900548</v>
      </c>
      <c r="G45" s="59">
        <f>+G36+G44</f>
        <v>3733147</v>
      </c>
    </row>
    <row r="46" spans="1:8" s="3" customFormat="1" ht="13.8" thickTop="1">
      <c r="F46" s="137"/>
      <c r="G46" s="137"/>
    </row>
    <row r="47" spans="1:8" s="3" customFormat="1">
      <c r="B47" s="52" t="s">
        <v>92</v>
      </c>
      <c r="F47" s="183"/>
      <c r="G47" s="183"/>
    </row>
    <row r="48" spans="1:8" s="3" customFormat="1">
      <c r="F48" s="120"/>
      <c r="G48" s="120"/>
    </row>
    <row r="49" spans="6:7" s="3" customFormat="1">
      <c r="F49" s="120"/>
      <c r="G49" s="120"/>
    </row>
    <row r="50" spans="6:7" s="3" customFormat="1"/>
    <row r="51" spans="6:7">
      <c r="F51" s="3"/>
      <c r="G51" s="3"/>
    </row>
    <row r="62" spans="6:7" ht="11.25" customHeight="1"/>
  </sheetData>
  <mergeCells count="8">
    <mergeCell ref="B6:G6"/>
    <mergeCell ref="B10:D10"/>
    <mergeCell ref="C11:D11"/>
    <mergeCell ref="B37:D37"/>
    <mergeCell ref="C31:D31"/>
    <mergeCell ref="B24:D24"/>
    <mergeCell ref="B7:G7"/>
    <mergeCell ref="B8:G8"/>
  </mergeCells>
  <hyperlinks>
    <hyperlink ref="E12" location="'3'!A1" display="3"/>
    <hyperlink ref="E13" location="'4'!A1" display="4"/>
    <hyperlink ref="E14" location="'5'!A1" display="5"/>
    <hyperlink ref="E15" location="'6 '!A1" display="6"/>
    <hyperlink ref="E18" location="'4'!A1" display="4"/>
    <hyperlink ref="E19" location="'5'!A1" display="5"/>
    <hyperlink ref="E38" location="'16'!A1" display="'16'!A1"/>
    <hyperlink ref="E21" location="'8'!A1" display="'8'!A1"/>
    <hyperlink ref="E22" location="'7'!A1" display="'7'!A1"/>
    <hyperlink ref="E20" location="'9'!A1" display="9"/>
    <hyperlink ref="E27" location="'10'!A1" display="10"/>
    <hyperlink ref="E28" location="'11'!A1" display="11"/>
    <hyperlink ref="E29" location="'12'!A1" display="12"/>
    <hyperlink ref="E32" location="'10'!A1" display="10"/>
    <hyperlink ref="E33" location="'13'!A1" display="'13'!A1"/>
    <hyperlink ref="E34" location="'12'!A1" display="'12'!A1"/>
    <hyperlink ref="E39:E41" location="'16'!A1" display="'16'!A1"/>
  </hyperlinks>
  <printOptions horizontalCentered="1"/>
  <pageMargins left="0.9055118110236221" right="0.70866141732283472" top="0.74803149606299213" bottom="0.74803149606299213" header="0.31496062992125984" footer="0.31496062992125984"/>
  <pageSetup paperSize="5" scale="79"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3"/>
  <sheetViews>
    <sheetView showGridLines="0" topLeftCell="A3" zoomScaleNormal="100" zoomScaleSheetLayoutView="90" zoomScalePageLayoutView="90" workbookViewId="0">
      <selection activeCell="F3" sqref="F3"/>
    </sheetView>
  </sheetViews>
  <sheetFormatPr baseColWidth="10" defaultColWidth="10.88671875" defaultRowHeight="13.2"/>
  <cols>
    <col min="1" max="1" width="5.109375" style="1" customWidth="1"/>
    <col min="2" max="2" width="38.88671875" style="1" customWidth="1"/>
    <col min="3" max="3" width="8.44140625" style="1" customWidth="1"/>
    <col min="4" max="4" width="20.33203125" style="1" customWidth="1"/>
    <col min="5" max="5" width="19.44140625" style="1" customWidth="1"/>
    <col min="6" max="6" width="16" style="1" customWidth="1"/>
    <col min="7" max="7" width="10.88671875" style="1"/>
    <col min="8" max="8" width="39.44140625" style="1" customWidth="1"/>
    <col min="9" max="9" width="10.88671875" style="1"/>
    <col min="10" max="11" width="17.88671875" style="1" bestFit="1" customWidth="1"/>
    <col min="12" max="16384" width="10.88671875" style="1"/>
  </cols>
  <sheetData>
    <row r="1" spans="1:12">
      <c r="A1" s="145"/>
    </row>
    <row r="6" spans="1:12">
      <c r="B6" s="22"/>
    </row>
    <row r="7" spans="1:12">
      <c r="B7" s="400" t="s">
        <v>505</v>
      </c>
      <c r="C7" s="400"/>
      <c r="D7" s="400"/>
      <c r="E7" s="400"/>
    </row>
    <row r="8" spans="1:12">
      <c r="B8" s="400" t="s">
        <v>528</v>
      </c>
      <c r="C8" s="400"/>
      <c r="D8" s="400"/>
      <c r="E8" s="400"/>
    </row>
    <row r="9" spans="1:12">
      <c r="B9" s="399" t="s">
        <v>551</v>
      </c>
      <c r="C9" s="399"/>
      <c r="D9" s="399"/>
      <c r="E9" s="399"/>
    </row>
    <row r="10" spans="1:12">
      <c r="B10" s="384" t="s">
        <v>589</v>
      </c>
      <c r="C10" s="384"/>
      <c r="D10" s="384"/>
      <c r="E10" s="384"/>
      <c r="H10" s="204"/>
      <c r="I10" s="204"/>
      <c r="J10" s="204"/>
      <c r="K10" s="204"/>
      <c r="L10" s="204"/>
    </row>
    <row r="11" spans="1:12">
      <c r="B11" s="10"/>
      <c r="C11" s="10"/>
      <c r="H11" s="204"/>
      <c r="I11" s="204"/>
      <c r="J11" s="204"/>
      <c r="K11" s="204"/>
      <c r="L11" s="204"/>
    </row>
    <row r="12" spans="1:12">
      <c r="A12" s="10"/>
      <c r="B12" s="60"/>
      <c r="C12" s="53" t="s">
        <v>61</v>
      </c>
      <c r="D12" s="130">
        <v>44742</v>
      </c>
      <c r="E12" s="130">
        <v>44377</v>
      </c>
      <c r="F12" s="3"/>
      <c r="L12" s="204"/>
    </row>
    <row r="13" spans="1:12" ht="14.4">
      <c r="A13" s="24"/>
      <c r="B13" s="1" t="s">
        <v>93</v>
      </c>
      <c r="C13" s="246">
        <v>17</v>
      </c>
      <c r="D13" s="21">
        <f>+'17'!D13</f>
        <v>174602</v>
      </c>
      <c r="E13" s="21">
        <f>+'17'!E13</f>
        <v>158730</v>
      </c>
      <c r="L13" s="204"/>
    </row>
    <row r="14" spans="1:12" ht="14.4">
      <c r="A14" s="10"/>
      <c r="B14" s="1" t="s">
        <v>94</v>
      </c>
      <c r="C14" s="246">
        <v>17</v>
      </c>
      <c r="D14" s="21">
        <f>+'17'!D14</f>
        <v>2126309</v>
      </c>
      <c r="E14" s="21">
        <f>+'17'!E14</f>
        <v>1738385</v>
      </c>
      <c r="L14" s="204"/>
    </row>
    <row r="15" spans="1:12" ht="14.4">
      <c r="B15" s="1" t="s">
        <v>49</v>
      </c>
      <c r="C15" s="139">
        <v>18</v>
      </c>
      <c r="D15" s="21">
        <f>-'18'!B17</f>
        <v>-1965448</v>
      </c>
      <c r="E15" s="21">
        <f>-'18'!C17</f>
        <v>-1608239</v>
      </c>
      <c r="L15" s="204"/>
    </row>
    <row r="16" spans="1:12">
      <c r="D16" s="30"/>
      <c r="E16" s="161"/>
      <c r="L16" s="204"/>
    </row>
    <row r="17" spans="1:12">
      <c r="B17" s="4" t="s">
        <v>95</v>
      </c>
      <c r="C17" s="4"/>
      <c r="D17" s="29">
        <f>SUM(D13:D16)</f>
        <v>335463</v>
      </c>
      <c r="E17" s="29">
        <f>SUM(E13:E16)</f>
        <v>288876</v>
      </c>
      <c r="L17" s="204"/>
    </row>
    <row r="18" spans="1:12" ht="12.75" customHeight="1">
      <c r="D18" s="21"/>
      <c r="E18" s="162"/>
      <c r="L18" s="204"/>
    </row>
    <row r="19" spans="1:12">
      <c r="B19" s="1" t="s">
        <v>96</v>
      </c>
      <c r="D19" s="21">
        <v>-42371</v>
      </c>
      <c r="E19" s="21">
        <v>-36899</v>
      </c>
      <c r="L19" s="204"/>
    </row>
    <row r="20" spans="1:12">
      <c r="B20" s="1" t="s">
        <v>97</v>
      </c>
      <c r="D20" s="21">
        <v>-11716</v>
      </c>
      <c r="E20" s="21">
        <v>-15734</v>
      </c>
      <c r="L20" s="204"/>
    </row>
    <row r="21" spans="1:12">
      <c r="A21" s="4"/>
      <c r="B21" s="1" t="s">
        <v>98</v>
      </c>
      <c r="D21" s="21">
        <v>-15530</v>
      </c>
      <c r="E21" s="21">
        <v>-15017</v>
      </c>
      <c r="L21" s="204"/>
    </row>
    <row r="22" spans="1:12">
      <c r="A22" s="4"/>
      <c r="B22" s="1" t="s">
        <v>99</v>
      </c>
      <c r="D22" s="21">
        <v>-7982</v>
      </c>
      <c r="E22" s="21">
        <v>-7542</v>
      </c>
      <c r="L22" s="204"/>
    </row>
    <row r="23" spans="1:12" ht="12.75" customHeight="1">
      <c r="B23" s="24" t="s">
        <v>100</v>
      </c>
      <c r="C23" s="24"/>
      <c r="D23" s="30"/>
      <c r="E23" s="161"/>
      <c r="L23" s="204"/>
    </row>
    <row r="24" spans="1:12">
      <c r="B24" s="4" t="s">
        <v>101</v>
      </c>
      <c r="C24" s="4"/>
      <c r="D24" s="29">
        <f>SUM(D17:D23)</f>
        <v>257864</v>
      </c>
      <c r="E24" s="29">
        <f>SUM(E17:E23)</f>
        <v>213684</v>
      </c>
      <c r="L24" s="204"/>
    </row>
    <row r="25" spans="1:12">
      <c r="D25" s="47"/>
      <c r="E25" s="28"/>
      <c r="L25" s="204"/>
    </row>
    <row r="26" spans="1:12">
      <c r="B26" s="4" t="s">
        <v>102</v>
      </c>
      <c r="D26" s="47"/>
      <c r="E26" s="2"/>
      <c r="L26" s="204"/>
    </row>
    <row r="27" spans="1:12">
      <c r="B27" s="1" t="s">
        <v>103</v>
      </c>
      <c r="D27" s="21">
        <v>-2830</v>
      </c>
      <c r="E27" s="21">
        <v>-4019</v>
      </c>
      <c r="L27" s="204"/>
    </row>
    <row r="28" spans="1:12">
      <c r="B28" s="1" t="s">
        <v>104</v>
      </c>
      <c r="D28" s="21">
        <v>-79748</v>
      </c>
      <c r="E28" s="21">
        <v>-56431</v>
      </c>
      <c r="L28" s="204"/>
    </row>
    <row r="29" spans="1:12">
      <c r="B29" s="1" t="s">
        <v>105</v>
      </c>
      <c r="D29" s="21">
        <v>-2324</v>
      </c>
      <c r="E29" s="21">
        <v>-849</v>
      </c>
      <c r="L29" s="204"/>
    </row>
    <row r="30" spans="1:12">
      <c r="D30" s="21"/>
      <c r="E30" s="21"/>
      <c r="L30" s="204"/>
    </row>
    <row r="31" spans="1:12">
      <c r="B31" s="4" t="s">
        <v>106</v>
      </c>
      <c r="D31" s="224">
        <f>SUM(D27:D29)</f>
        <v>-84902</v>
      </c>
      <c r="E31" s="224">
        <f>SUM(E27:E29)</f>
        <v>-61299</v>
      </c>
      <c r="L31" s="204"/>
    </row>
    <row r="32" spans="1:12">
      <c r="D32" s="21"/>
      <c r="E32" s="21"/>
      <c r="L32" s="204"/>
    </row>
    <row r="33" spans="1:12">
      <c r="B33" s="1" t="s">
        <v>107</v>
      </c>
      <c r="D33" s="21">
        <v>-8411</v>
      </c>
      <c r="E33" s="21">
        <v>-5081</v>
      </c>
      <c r="L33" s="204"/>
    </row>
    <row r="34" spans="1:12">
      <c r="B34" s="1" t="s">
        <v>108</v>
      </c>
      <c r="D34" s="21">
        <f>-4272-1</f>
        <v>-4273</v>
      </c>
      <c r="E34" s="21">
        <v>2597</v>
      </c>
      <c r="L34" s="204"/>
    </row>
    <row r="35" spans="1:12">
      <c r="D35" s="30"/>
      <c r="E35" s="161"/>
      <c r="L35" s="204"/>
    </row>
    <row r="36" spans="1:12">
      <c r="B36" s="4" t="s">
        <v>109</v>
      </c>
      <c r="C36" s="4"/>
      <c r="D36" s="29">
        <f>+D24+D31+D33+D34</f>
        <v>160278</v>
      </c>
      <c r="E36" s="29">
        <f>+E24+E31+E33+E34</f>
        <v>149901</v>
      </c>
      <c r="L36" s="204"/>
    </row>
    <row r="37" spans="1:12">
      <c r="D37" s="21"/>
      <c r="E37" s="28"/>
      <c r="L37" s="204"/>
    </row>
    <row r="38" spans="1:12">
      <c r="A38" s="25"/>
      <c r="B38" s="1" t="s">
        <v>110</v>
      </c>
      <c r="D38" s="21">
        <v>-16487</v>
      </c>
      <c r="E38" s="21">
        <v>-14985</v>
      </c>
      <c r="L38" s="204"/>
    </row>
    <row r="39" spans="1:12" ht="9.75" customHeight="1">
      <c r="D39" s="21"/>
      <c r="E39" s="21"/>
      <c r="L39" s="204"/>
    </row>
    <row r="40" spans="1:12">
      <c r="B40" s="4" t="s">
        <v>111</v>
      </c>
      <c r="C40" s="4"/>
      <c r="D40" s="29">
        <f>+D36+D38</f>
        <v>143791</v>
      </c>
      <c r="E40" s="29">
        <f>+E36+E38</f>
        <v>134916</v>
      </c>
      <c r="L40" s="204"/>
    </row>
    <row r="41" spans="1:12">
      <c r="D41" s="21"/>
      <c r="E41" s="21"/>
      <c r="L41" s="204"/>
    </row>
    <row r="42" spans="1:12">
      <c r="A42" s="26"/>
      <c r="B42" s="1" t="s">
        <v>112</v>
      </c>
      <c r="D42" s="30">
        <v>0</v>
      </c>
      <c r="E42" s="30">
        <v>0</v>
      </c>
      <c r="L42" s="204"/>
    </row>
    <row r="43" spans="1:12">
      <c r="D43" s="21"/>
      <c r="E43" s="21"/>
      <c r="L43" s="204"/>
    </row>
    <row r="44" spans="1:12" ht="13.8" thickBot="1">
      <c r="B44" s="58" t="s">
        <v>113</v>
      </c>
      <c r="C44" s="121"/>
      <c r="D44" s="59">
        <f>+D42+D40</f>
        <v>143791</v>
      </c>
      <c r="E44" s="59">
        <f>+E42+E40</f>
        <v>134916</v>
      </c>
      <c r="L44" s="205"/>
    </row>
    <row r="45" spans="1:12" ht="13.8" thickTop="1">
      <c r="L45" s="204"/>
    </row>
    <row r="46" spans="1:12">
      <c r="B46" s="52" t="s">
        <v>92</v>
      </c>
      <c r="D46" s="22"/>
      <c r="L46" s="204"/>
    </row>
    <row r="47" spans="1:12">
      <c r="D47" s="22"/>
      <c r="L47" s="204"/>
    </row>
    <row r="48" spans="1:12">
      <c r="A48" s="3"/>
      <c r="B48" s="3"/>
      <c r="D48" s="3"/>
      <c r="E48" s="17"/>
      <c r="L48" s="204"/>
    </row>
    <row r="49" spans="1:12">
      <c r="E49" s="18"/>
      <c r="L49" s="204"/>
    </row>
    <row r="50" spans="1:12" ht="12" customHeight="1">
      <c r="A50" s="3"/>
      <c r="B50" s="3"/>
      <c r="D50" s="3"/>
      <c r="E50" s="3"/>
      <c r="H50" s="204"/>
      <c r="I50" s="204"/>
      <c r="J50" s="204"/>
      <c r="K50" s="204"/>
      <c r="L50" s="204"/>
    </row>
    <row r="51" spans="1:12" ht="12" customHeight="1">
      <c r="A51" s="3"/>
      <c r="B51" s="3"/>
      <c r="D51" s="3"/>
      <c r="E51" s="3"/>
      <c r="H51" s="204"/>
      <c r="I51" s="204"/>
      <c r="J51" s="204"/>
      <c r="K51" s="204"/>
      <c r="L51" s="204"/>
    </row>
    <row r="52" spans="1:12" ht="12" customHeight="1">
      <c r="A52" s="3"/>
      <c r="B52" s="3"/>
      <c r="D52" s="3"/>
      <c r="E52" s="3"/>
      <c r="H52" s="204"/>
      <c r="I52" s="204"/>
      <c r="J52" s="204"/>
      <c r="K52" s="204"/>
      <c r="L52" s="204"/>
    </row>
    <row r="53" spans="1:12" ht="12" customHeight="1">
      <c r="A53" s="3"/>
      <c r="B53" s="3"/>
      <c r="D53" s="3"/>
      <c r="E53" s="3"/>
      <c r="H53" s="204"/>
      <c r="I53" s="204"/>
      <c r="J53" s="204"/>
      <c r="K53" s="204"/>
      <c r="L53" s="204"/>
    </row>
    <row r="54" spans="1:12" ht="12" customHeight="1">
      <c r="E54" s="16"/>
      <c r="H54" s="204"/>
      <c r="I54" s="204"/>
      <c r="J54" s="204"/>
      <c r="K54" s="204"/>
      <c r="L54" s="204"/>
    </row>
    <row r="55" spans="1:12" ht="12" customHeight="1">
      <c r="A55" s="16"/>
      <c r="B55" s="16"/>
      <c r="C55" s="16"/>
      <c r="D55" s="16"/>
      <c r="E55" s="9"/>
    </row>
    <row r="56" spans="1:12" ht="12" customHeight="1">
      <c r="A56" s="3"/>
      <c r="B56" s="3"/>
      <c r="D56" s="3"/>
      <c r="E56" s="3"/>
    </row>
    <row r="57" spans="1:12" ht="12" customHeight="1"/>
    <row r="58" spans="1:12" ht="12" customHeight="1"/>
    <row r="59" spans="1:12" ht="12" customHeight="1"/>
    <row r="60" spans="1:12" ht="12" customHeight="1"/>
    <row r="61" spans="1:12" ht="12" customHeight="1"/>
    <row r="62" spans="1:12" ht="12" customHeight="1"/>
    <row r="63" spans="1:12" ht="12" customHeight="1"/>
  </sheetData>
  <mergeCells count="4">
    <mergeCell ref="B9:E9"/>
    <mergeCell ref="B10:E10"/>
    <mergeCell ref="B8:E8"/>
    <mergeCell ref="B7:E7"/>
  </mergeCells>
  <hyperlinks>
    <hyperlink ref="C13" location="'17'!A1" display="'17'!A1"/>
    <hyperlink ref="C15" location="'18'!A1" display="'18'!A1"/>
    <hyperlink ref="C14" location="'17'!A1" display="'17'!A1"/>
  </hyperlink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ignoredErrors>
    <ignoredError sqref="D17 E17"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topLeftCell="A7" zoomScaleNormal="100" workbookViewId="0">
      <selection activeCell="A20" sqref="A20"/>
    </sheetView>
  </sheetViews>
  <sheetFormatPr baseColWidth="10" defaultColWidth="10.88671875" defaultRowHeight="13.2"/>
  <cols>
    <col min="1" max="1" width="8.44140625" style="1" customWidth="1"/>
    <col min="2" max="2" width="70.44140625" style="1" customWidth="1"/>
    <col min="3" max="3" width="1.88671875" style="1" customWidth="1"/>
    <col min="4" max="4" width="17.109375" style="1" customWidth="1"/>
    <col min="5" max="5" width="19" style="1" customWidth="1"/>
    <col min="6" max="6" width="10.88671875" style="1"/>
    <col min="7" max="7" width="15" style="1" customWidth="1"/>
    <col min="8" max="16384" width="10.88671875" style="1"/>
  </cols>
  <sheetData>
    <row r="1" spans="1:7">
      <c r="A1" s="145"/>
    </row>
    <row r="7" spans="1:7">
      <c r="B7" s="400" t="s">
        <v>507</v>
      </c>
      <c r="C7" s="400"/>
      <c r="D7" s="400"/>
      <c r="E7" s="400"/>
    </row>
    <row r="8" spans="1:7">
      <c r="B8" s="400" t="s">
        <v>528</v>
      </c>
      <c r="C8" s="400"/>
      <c r="D8" s="400"/>
      <c r="E8" s="400"/>
    </row>
    <row r="9" spans="1:7">
      <c r="B9" s="401" t="s">
        <v>551</v>
      </c>
      <c r="C9" s="401"/>
      <c r="D9" s="401"/>
      <c r="E9" s="401"/>
      <c r="F9" s="334"/>
      <c r="G9" s="334"/>
    </row>
    <row r="10" spans="1:7">
      <c r="B10" s="402" t="s">
        <v>589</v>
      </c>
      <c r="C10" s="402"/>
      <c r="D10" s="402"/>
      <c r="E10" s="402"/>
      <c r="F10" s="334"/>
      <c r="G10" s="334"/>
    </row>
    <row r="11" spans="1:7">
      <c r="B11" s="10"/>
      <c r="C11" s="10"/>
    </row>
    <row r="12" spans="1:7">
      <c r="A12" s="10"/>
      <c r="B12" s="77"/>
      <c r="C12" s="335"/>
      <c r="D12" s="343">
        <v>44742</v>
      </c>
      <c r="E12" s="343">
        <v>44377</v>
      </c>
    </row>
    <row r="14" spans="1:7">
      <c r="B14" s="4" t="s">
        <v>114</v>
      </c>
      <c r="D14" s="29">
        <f>+'ER '!D40</f>
        <v>143791</v>
      </c>
      <c r="E14" s="29">
        <f>+'ER '!E40</f>
        <v>134916</v>
      </c>
    </row>
    <row r="16" spans="1:7">
      <c r="B16" s="4" t="s">
        <v>115</v>
      </c>
    </row>
    <row r="18" spans="1:6" ht="26.4">
      <c r="B18" s="129" t="s">
        <v>116</v>
      </c>
    </row>
    <row r="19" spans="1:6">
      <c r="B19" s="128"/>
    </row>
    <row r="20" spans="1:6">
      <c r="B20" s="1" t="s">
        <v>117</v>
      </c>
      <c r="D20" s="22">
        <f>+'EEPN '!S38</f>
        <v>-8803</v>
      </c>
      <c r="E20" s="22">
        <f>+'EEPN '!S20</f>
        <v>-6307</v>
      </c>
    </row>
    <row r="21" spans="1:6">
      <c r="B21" s="1" t="s">
        <v>118</v>
      </c>
      <c r="D21" s="22">
        <v>0</v>
      </c>
      <c r="E21" s="22">
        <v>0</v>
      </c>
    </row>
    <row r="23" spans="1:6">
      <c r="B23" s="4" t="s">
        <v>119</v>
      </c>
      <c r="D23" s="79">
        <f>SUM(D14:D22)</f>
        <v>134988</v>
      </c>
      <c r="E23" s="79">
        <f>SUM(E14:E22)</f>
        <v>128609</v>
      </c>
    </row>
    <row r="25" spans="1:6">
      <c r="B25" s="52" t="s">
        <v>92</v>
      </c>
      <c r="D25" s="22"/>
    </row>
    <row r="26" spans="1:6">
      <c r="D26" s="22"/>
    </row>
    <row r="27" spans="1:6">
      <c r="A27" s="3"/>
      <c r="B27" s="3"/>
      <c r="D27" s="3"/>
      <c r="E27" s="336"/>
      <c r="F27" s="336"/>
    </row>
    <row r="28" spans="1:6">
      <c r="E28" s="18"/>
      <c r="F28" s="18"/>
    </row>
    <row r="29" spans="1:6" ht="12" customHeight="1">
      <c r="A29" s="3"/>
      <c r="B29" s="3"/>
      <c r="D29" s="137"/>
      <c r="E29" s="3"/>
      <c r="F29" s="4"/>
    </row>
    <row r="30" spans="1:6" ht="12" customHeight="1">
      <c r="A30" s="3"/>
      <c r="B30" s="3"/>
      <c r="D30" s="3"/>
      <c r="E30" s="3"/>
      <c r="F30" s="4"/>
    </row>
    <row r="31" spans="1:6" ht="12" customHeight="1">
      <c r="A31" s="3"/>
      <c r="B31" s="3"/>
      <c r="D31" s="3"/>
      <c r="E31" s="3"/>
      <c r="F31" s="4"/>
    </row>
    <row r="32" spans="1:6" ht="12" customHeight="1">
      <c r="A32" s="3"/>
      <c r="B32" s="3"/>
      <c r="D32" s="3"/>
      <c r="E32" s="3"/>
      <c r="F32" s="4"/>
    </row>
    <row r="33" spans="1:6" ht="12" customHeight="1">
      <c r="E33" s="16"/>
      <c r="F33" s="16"/>
    </row>
    <row r="34" spans="1:6" ht="12" customHeight="1">
      <c r="A34" s="16"/>
      <c r="B34" s="16"/>
      <c r="C34" s="16"/>
      <c r="D34" s="16"/>
      <c r="E34" s="9"/>
      <c r="F34" s="9"/>
    </row>
    <row r="35" spans="1:6" ht="12" customHeight="1">
      <c r="A35" s="3"/>
      <c r="B35" s="3"/>
      <c r="D35" s="3"/>
      <c r="E35" s="3"/>
      <c r="F35" s="4"/>
    </row>
    <row r="36" spans="1:6" ht="12" customHeight="1"/>
    <row r="37" spans="1:6" ht="12" customHeight="1"/>
    <row r="38" spans="1:6" ht="12" customHeight="1"/>
    <row r="39" spans="1:6" ht="12" customHeight="1"/>
    <row r="40" spans="1:6" ht="12" customHeight="1"/>
    <row r="41" spans="1:6" ht="12" customHeight="1"/>
    <row r="42" spans="1:6" ht="12" customHeight="1"/>
  </sheetData>
  <mergeCells count="4">
    <mergeCell ref="B7:E7"/>
    <mergeCell ref="B8:E8"/>
    <mergeCell ref="B9:E9"/>
    <mergeCell ref="B10:E10"/>
  </mergeCells>
  <pageMargins left="0.70866141732283472" right="0.70866141732283472" top="0.74803149606299213" bottom="0.74803149606299213" header="0.31496062992125984" footer="0.31496062992125984"/>
  <pageSetup paperSize="9" scale="65"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3"/>
  <sheetViews>
    <sheetView showGridLines="0" topLeftCell="A27" zoomScale="90" zoomScaleNormal="90" zoomScalePageLayoutView="90" workbookViewId="0">
      <selection activeCell="A53" sqref="A53"/>
    </sheetView>
  </sheetViews>
  <sheetFormatPr baseColWidth="10" defaultColWidth="11.44140625" defaultRowHeight="13.2"/>
  <cols>
    <col min="1" max="1" width="3.44140625" customWidth="1"/>
    <col min="2" max="2" width="56.6640625" customWidth="1"/>
    <col min="3" max="3" width="0.44140625" style="1" customWidth="1"/>
    <col min="4" max="4" width="17.6640625" style="5" bestFit="1" customWidth="1"/>
    <col min="5" max="5" width="0.44140625" style="7" customWidth="1"/>
    <col min="6" max="6" width="17.109375" style="5" customWidth="1"/>
    <col min="7" max="7" width="0.44140625" style="7" customWidth="1"/>
    <col min="8" max="8" width="17.44140625" style="7" customWidth="1"/>
    <col min="9" max="9" width="1" style="7" customWidth="1"/>
    <col min="10" max="10" width="16" style="5" bestFit="1" customWidth="1"/>
    <col min="11" max="11" width="0.44140625" style="7" customWidth="1"/>
    <col min="12" max="12" width="18.44140625" style="5" customWidth="1"/>
    <col min="13" max="13" width="0.44140625" style="7" customWidth="1"/>
    <col min="14" max="14" width="20.44140625" style="5" customWidth="1"/>
    <col min="15" max="15" width="0.44140625" style="7" customWidth="1"/>
    <col min="16" max="16" width="21.109375" style="5" customWidth="1"/>
    <col min="17" max="17" width="0.88671875" style="7" customWidth="1"/>
    <col min="18" max="18" width="0.44140625" style="7" customWidth="1"/>
    <col min="19" max="19" width="18.88671875" bestFit="1" customWidth="1"/>
    <col min="20" max="20" width="20.33203125" style="1" customWidth="1"/>
    <col min="21" max="21" width="16.44140625" customWidth="1"/>
  </cols>
  <sheetData>
    <row r="1" spans="1:21">
      <c r="A1" s="146"/>
      <c r="J1" s="171"/>
      <c r="K1" s="172"/>
      <c r="L1" s="171"/>
      <c r="M1" s="172"/>
      <c r="N1" s="171"/>
      <c r="O1" s="172"/>
      <c r="P1" s="171"/>
      <c r="Q1" s="172"/>
      <c r="R1" s="172"/>
      <c r="S1" s="170"/>
    </row>
    <row r="2" spans="1:21">
      <c r="J2" s="171"/>
      <c r="K2" s="172"/>
      <c r="L2" s="171"/>
      <c r="M2" s="172"/>
      <c r="N2" s="171"/>
      <c r="O2" s="172"/>
      <c r="P2" s="171"/>
      <c r="Q2" s="172"/>
      <c r="R2" s="172"/>
      <c r="S2" s="170"/>
    </row>
    <row r="3" spans="1:21">
      <c r="J3" s="171"/>
      <c r="K3" s="172"/>
      <c r="L3" s="171"/>
      <c r="M3" s="172"/>
      <c r="N3" s="171"/>
      <c r="O3" s="172"/>
      <c r="P3" s="171"/>
      <c r="Q3" s="172"/>
      <c r="R3" s="172"/>
      <c r="S3" s="170"/>
    </row>
    <row r="4" spans="1:21">
      <c r="J4" s="171"/>
      <c r="K4" s="172"/>
      <c r="L4" s="171"/>
      <c r="M4" s="172"/>
      <c r="N4" s="171"/>
      <c r="O4" s="172"/>
      <c r="P4" s="171"/>
      <c r="Q4" s="172"/>
      <c r="R4" s="172"/>
      <c r="S4" s="170"/>
    </row>
    <row r="5" spans="1:21">
      <c r="J5" s="171"/>
      <c r="K5" s="172"/>
      <c r="L5" s="171"/>
      <c r="M5" s="172"/>
      <c r="N5" s="171"/>
      <c r="O5" s="172"/>
      <c r="P5" s="171"/>
      <c r="Q5" s="172"/>
      <c r="R5" s="172"/>
      <c r="S5" s="170"/>
    </row>
    <row r="6" spans="1:21">
      <c r="B6" s="9" t="s">
        <v>529</v>
      </c>
      <c r="C6" s="68"/>
      <c r="D6" s="9"/>
      <c r="E6" s="72"/>
      <c r="F6" s="9"/>
      <c r="G6" s="72"/>
      <c r="H6" s="72"/>
      <c r="I6" s="72"/>
      <c r="J6" s="175"/>
      <c r="K6" s="176"/>
      <c r="L6" s="174"/>
      <c r="M6" s="177"/>
      <c r="N6" s="174"/>
      <c r="O6" s="177"/>
      <c r="P6" s="174"/>
      <c r="Q6" s="177"/>
      <c r="R6" s="177"/>
      <c r="S6" s="170"/>
    </row>
    <row r="7" spans="1:21">
      <c r="B7" s="16" t="s">
        <v>530</v>
      </c>
      <c r="C7" s="70"/>
      <c r="D7" s="16"/>
      <c r="E7" s="127"/>
      <c r="F7" s="16"/>
      <c r="G7" s="127"/>
      <c r="H7" s="127"/>
      <c r="I7" s="127"/>
      <c r="J7" s="173"/>
      <c r="K7" s="178"/>
      <c r="L7" s="173"/>
      <c r="M7" s="178"/>
      <c r="N7" s="173"/>
      <c r="O7" s="178"/>
      <c r="P7" s="179"/>
      <c r="Q7" s="180"/>
      <c r="R7" s="178"/>
      <c r="S7" s="170"/>
    </row>
    <row r="8" spans="1:21">
      <c r="B8" s="82" t="s">
        <v>588</v>
      </c>
      <c r="C8" s="70"/>
      <c r="D8" s="16"/>
      <c r="E8" s="127"/>
      <c r="F8" s="16"/>
      <c r="G8" s="127"/>
      <c r="H8" s="127"/>
      <c r="I8" s="127"/>
      <c r="J8" s="173"/>
      <c r="K8" s="178"/>
      <c r="L8" s="173"/>
      <c r="M8" s="178"/>
      <c r="N8" s="173"/>
      <c r="O8" s="178"/>
      <c r="P8" s="173"/>
      <c r="Q8" s="178"/>
      <c r="R8" s="178"/>
      <c r="S8" s="170"/>
    </row>
    <row r="9" spans="1:21" s="1" customFormat="1">
      <c r="B9" s="4"/>
      <c r="C9" s="4"/>
      <c r="D9" s="71"/>
      <c r="E9" s="71"/>
      <c r="F9" s="71"/>
      <c r="G9" s="71"/>
      <c r="H9" s="71"/>
      <c r="I9" s="71"/>
      <c r="J9" s="71"/>
      <c r="K9" s="71"/>
      <c r="L9" s="71"/>
      <c r="M9" s="71"/>
      <c r="N9" s="71"/>
      <c r="O9" s="71"/>
      <c r="P9" s="71"/>
      <c r="Q9" s="71"/>
      <c r="R9" s="71"/>
      <c r="S9" s="71"/>
      <c r="T9" s="22"/>
      <c r="U9" s="22"/>
    </row>
    <row r="10" spans="1:21" ht="35.25" customHeight="1">
      <c r="B10" s="31"/>
      <c r="C10" s="22"/>
      <c r="D10" s="226" t="s">
        <v>120</v>
      </c>
      <c r="E10" s="73"/>
      <c r="F10" s="227" t="s">
        <v>121</v>
      </c>
      <c r="G10" s="75"/>
      <c r="H10" s="227" t="s">
        <v>122</v>
      </c>
      <c r="I10" s="75"/>
      <c r="J10" s="226" t="s">
        <v>123</v>
      </c>
      <c r="K10" s="73"/>
      <c r="L10" s="227" t="s">
        <v>124</v>
      </c>
      <c r="M10" s="75"/>
      <c r="N10" s="227" t="s">
        <v>88</v>
      </c>
      <c r="O10" s="75"/>
      <c r="P10" s="227" t="s">
        <v>125</v>
      </c>
      <c r="Q10" s="75"/>
      <c r="R10" s="75"/>
      <c r="S10" s="227" t="s">
        <v>126</v>
      </c>
    </row>
    <row r="11" spans="1:21" ht="8.1" customHeight="1">
      <c r="J11" s="131"/>
      <c r="S11" s="5"/>
    </row>
    <row r="12" spans="1:21">
      <c r="B12" s="62" t="s">
        <v>132</v>
      </c>
      <c r="C12" s="61"/>
      <c r="D12" s="63">
        <v>456000</v>
      </c>
      <c r="E12" s="64"/>
      <c r="F12" s="63">
        <v>0</v>
      </c>
      <c r="G12" s="64"/>
      <c r="H12" s="63">
        <v>61544</v>
      </c>
      <c r="I12" s="64"/>
      <c r="J12" s="63">
        <v>35397</v>
      </c>
      <c r="K12" s="64"/>
      <c r="L12" s="63">
        <v>287881</v>
      </c>
      <c r="M12" s="64"/>
      <c r="N12" s="63">
        <v>0</v>
      </c>
      <c r="O12" s="64"/>
      <c r="P12" s="63">
        <v>204958</v>
      </c>
      <c r="Q12" s="64"/>
      <c r="R12" s="64"/>
      <c r="S12" s="63">
        <f>SUM(D12:P12)</f>
        <v>1045780</v>
      </c>
      <c r="T12" s="22"/>
    </row>
    <row r="13" spans="1:21" s="1" customFormat="1">
      <c r="B13" s="61"/>
      <c r="C13" s="61"/>
      <c r="D13" s="64"/>
      <c r="E13" s="64"/>
      <c r="F13" s="64"/>
      <c r="G13" s="64"/>
      <c r="H13" s="64"/>
      <c r="I13" s="64"/>
      <c r="J13" s="64"/>
      <c r="K13" s="64"/>
      <c r="L13" s="64"/>
      <c r="M13" s="64"/>
      <c r="N13" s="64"/>
      <c r="O13" s="64"/>
      <c r="P13" s="64"/>
      <c r="Q13" s="64"/>
      <c r="R13" s="64"/>
      <c r="S13" s="64"/>
    </row>
    <row r="14" spans="1:21">
      <c r="B14" s="62" t="s">
        <v>127</v>
      </c>
      <c r="C14" s="61"/>
      <c r="D14" s="65">
        <v>0</v>
      </c>
      <c r="E14" s="64"/>
      <c r="F14" s="65">
        <v>0</v>
      </c>
      <c r="G14" s="64"/>
      <c r="H14" s="65">
        <v>0</v>
      </c>
      <c r="I14" s="64"/>
      <c r="J14" s="65">
        <v>0</v>
      </c>
      <c r="K14" s="64"/>
      <c r="L14" s="65">
        <v>0</v>
      </c>
      <c r="M14" s="64"/>
      <c r="N14" s="65">
        <v>204958</v>
      </c>
      <c r="O14" s="64"/>
      <c r="P14" s="65">
        <v>-204958</v>
      </c>
      <c r="Q14" s="64"/>
      <c r="R14" s="64"/>
      <c r="S14" s="63">
        <f>SUM(D14:P14)</f>
        <v>0</v>
      </c>
    </row>
    <row r="15" spans="1:21" s="1" customFormat="1">
      <c r="B15" s="61"/>
      <c r="C15" s="61"/>
      <c r="D15" s="66"/>
      <c r="E15" s="64"/>
      <c r="F15" s="66"/>
      <c r="G15" s="64"/>
      <c r="H15" s="66"/>
      <c r="I15" s="64"/>
      <c r="J15" s="66"/>
      <c r="K15" s="64"/>
      <c r="L15" s="66"/>
      <c r="M15" s="64"/>
      <c r="N15" s="66"/>
      <c r="O15" s="64"/>
      <c r="P15" s="66"/>
      <c r="Q15" s="64"/>
      <c r="R15" s="64"/>
      <c r="S15" s="64"/>
    </row>
    <row r="16" spans="1:21" s="1" customFormat="1">
      <c r="B16" s="62" t="s">
        <v>128</v>
      </c>
      <c r="C16" s="61"/>
      <c r="D16" s="65">
        <v>0</v>
      </c>
      <c r="E16" s="64"/>
      <c r="F16" s="65">
        <v>0</v>
      </c>
      <c r="G16" s="64"/>
      <c r="H16" s="65">
        <v>0</v>
      </c>
      <c r="I16" s="64"/>
      <c r="J16" s="65">
        <v>0</v>
      </c>
      <c r="K16" s="64"/>
      <c r="L16" s="65">
        <v>0</v>
      </c>
      <c r="M16" s="64"/>
      <c r="N16" s="65">
        <v>0</v>
      </c>
      <c r="O16" s="64"/>
      <c r="P16" s="65">
        <v>0</v>
      </c>
      <c r="Q16" s="64"/>
      <c r="R16" s="64"/>
      <c r="S16" s="65">
        <v>0</v>
      </c>
    </row>
    <row r="17" spans="1:21" s="1" customFormat="1">
      <c r="B17" s="61"/>
      <c r="C17" s="61"/>
      <c r="D17" s="66"/>
      <c r="E17" s="64"/>
      <c r="F17" s="66"/>
      <c r="G17" s="64"/>
      <c r="H17" s="66"/>
      <c r="I17" s="64"/>
      <c r="J17" s="66"/>
      <c r="K17" s="64"/>
      <c r="L17" s="66"/>
      <c r="M17" s="64"/>
      <c r="N17" s="66"/>
      <c r="O17" s="64"/>
      <c r="P17" s="66"/>
      <c r="Q17" s="64"/>
      <c r="R17" s="64"/>
      <c r="S17" s="64"/>
    </row>
    <row r="18" spans="1:21">
      <c r="B18" s="62" t="s">
        <v>129</v>
      </c>
      <c r="C18" s="61"/>
      <c r="D18" s="65">
        <v>0</v>
      </c>
      <c r="E18" s="64"/>
      <c r="F18" s="65">
        <v>0</v>
      </c>
      <c r="G18" s="64"/>
      <c r="H18" s="65">
        <v>0</v>
      </c>
      <c r="I18" s="64"/>
      <c r="J18" s="65">
        <v>0</v>
      </c>
      <c r="K18" s="64"/>
      <c r="L18" s="65">
        <v>0</v>
      </c>
      <c r="M18" s="64"/>
      <c r="N18" s="65">
        <v>0</v>
      </c>
      <c r="O18" s="64"/>
      <c r="P18" s="65">
        <v>0</v>
      </c>
      <c r="Q18" s="64"/>
      <c r="R18" s="64"/>
      <c r="S18" s="63">
        <f>SUM(D18:P18)</f>
        <v>0</v>
      </c>
    </row>
    <row r="19" spans="1:21">
      <c r="D19" s="21"/>
      <c r="E19" s="47"/>
      <c r="F19" s="21"/>
      <c r="G19" s="47"/>
      <c r="H19" s="21"/>
      <c r="I19" s="47"/>
      <c r="J19" s="21"/>
      <c r="K19" s="47"/>
      <c r="L19" s="27"/>
      <c r="M19" s="47"/>
      <c r="N19" s="21"/>
      <c r="O19" s="47"/>
      <c r="P19" s="21"/>
      <c r="Q19" s="47"/>
      <c r="R19" s="47"/>
      <c r="S19" s="31"/>
    </row>
    <row r="20" spans="1:21">
      <c r="B20" s="62" t="s">
        <v>86</v>
      </c>
      <c r="C20" s="61"/>
      <c r="D20" s="65">
        <v>-38925</v>
      </c>
      <c r="E20" s="64"/>
      <c r="F20" s="65">
        <v>45066</v>
      </c>
      <c r="G20" s="64">
        <v>0</v>
      </c>
      <c r="H20" s="65">
        <v>-1299</v>
      </c>
      <c r="I20" s="64">
        <v>0</v>
      </c>
      <c r="J20" s="65">
        <v>-747</v>
      </c>
      <c r="K20" s="64"/>
      <c r="L20" s="65">
        <v>-6076</v>
      </c>
      <c r="M20" s="64"/>
      <c r="N20" s="65">
        <v>-4326</v>
      </c>
      <c r="O20" s="64"/>
      <c r="P20" s="65">
        <v>0</v>
      </c>
      <c r="Q20" s="64"/>
      <c r="R20" s="64"/>
      <c r="S20" s="63">
        <f>SUM(D20:P20)</f>
        <v>-6307</v>
      </c>
      <c r="T20" s="2"/>
      <c r="U20" s="2"/>
    </row>
    <row r="21" spans="1:21" s="1" customFormat="1">
      <c r="B21" s="61"/>
      <c r="C21" s="61"/>
      <c r="D21" s="66"/>
      <c r="E21" s="64"/>
      <c r="F21" s="66"/>
      <c r="G21" s="64"/>
      <c r="H21" s="66"/>
      <c r="I21" s="64"/>
      <c r="J21" s="66"/>
      <c r="K21" s="64"/>
      <c r="L21" s="66"/>
      <c r="M21" s="64"/>
      <c r="N21" s="66"/>
      <c r="O21" s="64"/>
      <c r="P21" s="66"/>
      <c r="Q21" s="64"/>
      <c r="R21" s="64"/>
      <c r="S21" s="67"/>
      <c r="T21" s="2"/>
      <c r="U21" s="2"/>
    </row>
    <row r="22" spans="1:21" s="1" customFormat="1">
      <c r="B22" s="62" t="s">
        <v>130</v>
      </c>
      <c r="C22" s="61"/>
      <c r="D22" s="65">
        <v>0</v>
      </c>
      <c r="E22" s="64"/>
      <c r="F22" s="65">
        <v>0</v>
      </c>
      <c r="G22" s="64"/>
      <c r="H22" s="65">
        <v>0</v>
      </c>
      <c r="I22" s="64"/>
      <c r="J22" s="65">
        <v>0</v>
      </c>
      <c r="K22" s="64"/>
      <c r="L22" s="65">
        <v>0</v>
      </c>
      <c r="M22" s="64"/>
      <c r="N22" s="65">
        <v>0</v>
      </c>
      <c r="O22" s="64"/>
      <c r="P22" s="65">
        <v>0</v>
      </c>
      <c r="Q22" s="64"/>
      <c r="R22" s="64"/>
      <c r="S22" s="63">
        <f>SUM(D22:P22)</f>
        <v>0</v>
      </c>
      <c r="T22" s="2"/>
      <c r="U22" s="2"/>
    </row>
    <row r="23" spans="1:21" s="1" customFormat="1">
      <c r="B23" s="61"/>
      <c r="C23" s="61"/>
      <c r="D23" s="66"/>
      <c r="E23" s="64"/>
      <c r="F23" s="66"/>
      <c r="G23" s="64"/>
      <c r="H23" s="66"/>
      <c r="I23" s="64"/>
      <c r="J23" s="66"/>
      <c r="K23" s="64"/>
      <c r="L23" s="66"/>
      <c r="M23" s="64"/>
      <c r="N23" s="66"/>
      <c r="O23" s="64"/>
      <c r="P23" s="66"/>
      <c r="Q23" s="64"/>
      <c r="R23" s="64"/>
      <c r="S23" s="67"/>
      <c r="T23" s="2"/>
      <c r="U23" s="2"/>
    </row>
    <row r="24" spans="1:21">
      <c r="B24" s="62" t="s">
        <v>87</v>
      </c>
      <c r="C24" s="61"/>
      <c r="D24" s="65">
        <v>0</v>
      </c>
      <c r="E24" s="64"/>
      <c r="F24" s="65">
        <v>0</v>
      </c>
      <c r="G24" s="64"/>
      <c r="H24" s="65">
        <v>0</v>
      </c>
      <c r="I24" s="64"/>
      <c r="J24" s="65">
        <v>0</v>
      </c>
      <c r="K24" s="64"/>
      <c r="L24" s="65">
        <v>0</v>
      </c>
      <c r="M24" s="64"/>
      <c r="N24" s="65">
        <v>0</v>
      </c>
      <c r="O24" s="64"/>
      <c r="P24" s="65">
        <v>0</v>
      </c>
      <c r="Q24" s="64"/>
      <c r="R24" s="64"/>
      <c r="S24" s="63">
        <f>SUM(D24:P24)</f>
        <v>0</v>
      </c>
      <c r="T24" s="2"/>
      <c r="U24" s="2"/>
    </row>
    <row r="25" spans="1:21" s="1" customFormat="1">
      <c r="B25" s="61"/>
      <c r="C25" s="61"/>
      <c r="D25" s="66"/>
      <c r="E25" s="64"/>
      <c r="F25" s="66"/>
      <c r="G25" s="64"/>
      <c r="H25" s="66"/>
      <c r="I25" s="64"/>
      <c r="J25" s="66"/>
      <c r="K25" s="64"/>
      <c r="L25" s="66"/>
      <c r="M25" s="64"/>
      <c r="N25" s="66"/>
      <c r="O25" s="64"/>
      <c r="P25" s="66"/>
      <c r="Q25" s="64"/>
      <c r="R25" s="64"/>
      <c r="S25" s="67"/>
      <c r="T25" s="2"/>
      <c r="U25" s="2"/>
    </row>
    <row r="26" spans="1:21">
      <c r="B26" s="62" t="s">
        <v>131</v>
      </c>
      <c r="C26" s="61"/>
      <c r="D26" s="65">
        <v>0</v>
      </c>
      <c r="E26" s="64"/>
      <c r="F26" s="65">
        <v>0</v>
      </c>
      <c r="G26" s="64"/>
      <c r="H26" s="65">
        <v>0</v>
      </c>
      <c r="I26" s="64"/>
      <c r="J26" s="65">
        <v>0</v>
      </c>
      <c r="K26" s="64"/>
      <c r="L26" s="65">
        <v>0</v>
      </c>
      <c r="M26" s="64"/>
      <c r="N26" s="65">
        <v>0</v>
      </c>
      <c r="O26" s="64"/>
      <c r="P26" s="65">
        <v>134916</v>
      </c>
      <c r="Q26" s="64"/>
      <c r="R26" s="64"/>
      <c r="S26" s="63">
        <f>SUM(D26:P26)</f>
        <v>134916</v>
      </c>
      <c r="T26" s="2"/>
      <c r="U26" s="2"/>
    </row>
    <row r="27" spans="1:21" s="1" customFormat="1" ht="14.25" customHeight="1">
      <c r="A27" s="4"/>
      <c r="B27" s="61"/>
      <c r="C27" s="61"/>
      <c r="D27" s="66"/>
      <c r="E27" s="64"/>
      <c r="F27" s="66"/>
      <c r="G27" s="64"/>
      <c r="H27" s="66"/>
      <c r="I27" s="64"/>
      <c r="J27" s="66"/>
      <c r="K27" s="64"/>
      <c r="L27" s="66"/>
      <c r="M27" s="64"/>
      <c r="N27" s="66"/>
      <c r="O27" s="64"/>
      <c r="P27" s="66"/>
      <c r="Q27" s="64"/>
      <c r="R27" s="64"/>
      <c r="S27" s="64"/>
      <c r="T27" s="2"/>
      <c r="U27" s="2"/>
    </row>
    <row r="28" spans="1:21" s="1" customFormat="1">
      <c r="B28" s="62" t="s">
        <v>531</v>
      </c>
      <c r="C28" s="69"/>
      <c r="D28" s="63">
        <f>SUM(D12:D26)</f>
        <v>417075</v>
      </c>
      <c r="E28" s="64"/>
      <c r="F28" s="63">
        <f>SUM(F12:F26)</f>
        <v>45066</v>
      </c>
      <c r="G28" s="64"/>
      <c r="H28" s="63">
        <f>SUM(H12:H26)</f>
        <v>60245</v>
      </c>
      <c r="I28" s="64"/>
      <c r="J28" s="63">
        <f>SUM(J12:J26)</f>
        <v>34650</v>
      </c>
      <c r="K28" s="64"/>
      <c r="L28" s="63">
        <f>SUM(L12:L26)</f>
        <v>281805</v>
      </c>
      <c r="M28" s="64"/>
      <c r="N28" s="63">
        <f>SUM(N12:N26)</f>
        <v>200632</v>
      </c>
      <c r="O28" s="64"/>
      <c r="P28" s="63">
        <f>SUM(P12:P26)</f>
        <v>134916</v>
      </c>
      <c r="Q28" s="64"/>
      <c r="R28" s="64"/>
      <c r="S28" s="63">
        <f>SUM(S12:S26)</f>
        <v>1174389</v>
      </c>
      <c r="T28" s="2"/>
      <c r="U28" s="2"/>
    </row>
    <row r="29" spans="1:21" s="197" customFormat="1">
      <c r="B29" s="198"/>
      <c r="C29" s="199"/>
      <c r="D29" s="200"/>
      <c r="E29" s="200"/>
      <c r="F29" s="200"/>
      <c r="G29" s="200"/>
      <c r="H29" s="200"/>
      <c r="I29" s="200"/>
      <c r="J29" s="200"/>
      <c r="K29" s="200"/>
      <c r="L29" s="200"/>
      <c r="M29" s="200"/>
      <c r="N29" s="200"/>
      <c r="O29" s="200"/>
      <c r="P29" s="200"/>
      <c r="Q29" s="200"/>
      <c r="R29" s="200"/>
      <c r="S29" s="200"/>
      <c r="T29" s="2"/>
      <c r="U29" s="201"/>
    </row>
    <row r="30" spans="1:21" s="197" customFormat="1">
      <c r="B30" s="62" t="s">
        <v>133</v>
      </c>
      <c r="C30" s="61"/>
      <c r="D30" s="63">
        <v>660900</v>
      </c>
      <c r="E30" s="64"/>
      <c r="F30" s="63">
        <v>19419</v>
      </c>
      <c r="G30" s="64"/>
      <c r="H30" s="63">
        <v>61416</v>
      </c>
      <c r="I30" s="64"/>
      <c r="J30" s="63">
        <v>48530</v>
      </c>
      <c r="K30" s="64"/>
      <c r="L30" s="63">
        <v>297522</v>
      </c>
      <c r="M30" s="64"/>
      <c r="N30" s="63">
        <v>58</v>
      </c>
      <c r="O30" s="64"/>
      <c r="P30" s="63">
        <v>242835</v>
      </c>
      <c r="Q30" s="64"/>
      <c r="R30" s="64"/>
      <c r="S30" s="63">
        <f>SUM(D30:P30)</f>
        <v>1330680</v>
      </c>
      <c r="T30" s="2"/>
      <c r="U30" s="201"/>
    </row>
    <row r="31" spans="1:21" s="197" customFormat="1">
      <c r="B31" s="198"/>
      <c r="C31" s="199"/>
      <c r="D31" s="200"/>
      <c r="E31" s="200"/>
      <c r="F31" s="200"/>
      <c r="G31" s="200"/>
      <c r="H31" s="200"/>
      <c r="I31" s="200"/>
      <c r="J31" s="200"/>
      <c r="K31" s="200"/>
      <c r="L31" s="200"/>
      <c r="M31" s="200"/>
      <c r="N31" s="200"/>
      <c r="O31" s="200"/>
      <c r="P31" s="200"/>
      <c r="Q31" s="200"/>
      <c r="R31" s="200"/>
      <c r="S31" s="200"/>
      <c r="T31" s="2"/>
      <c r="U31" s="201"/>
    </row>
    <row r="32" spans="1:21">
      <c r="B32" s="62" t="s">
        <v>127</v>
      </c>
      <c r="C32" s="4"/>
      <c r="D32" s="63">
        <v>0</v>
      </c>
      <c r="E32" s="71"/>
      <c r="F32" s="63">
        <v>0</v>
      </c>
      <c r="G32" s="71"/>
      <c r="H32" s="63">
        <v>0</v>
      </c>
      <c r="I32" s="71"/>
      <c r="J32" s="63">
        <v>0</v>
      </c>
      <c r="K32" s="71"/>
      <c r="L32" s="63">
        <v>0</v>
      </c>
      <c r="M32" s="71"/>
      <c r="N32" s="63">
        <v>242700</v>
      </c>
      <c r="O32" s="71"/>
      <c r="P32" s="63">
        <v>-242700</v>
      </c>
      <c r="Q32" s="71"/>
      <c r="R32" s="71"/>
      <c r="S32" s="63">
        <f>SUM(D32:R32)</f>
        <v>0</v>
      </c>
      <c r="T32" s="22"/>
    </row>
    <row r="33" spans="2:21" s="1" customFormat="1">
      <c r="B33" s="61"/>
      <c r="C33" s="4"/>
      <c r="D33" s="64"/>
      <c r="E33" s="71"/>
      <c r="F33" s="64"/>
      <c r="G33" s="71"/>
      <c r="H33" s="64"/>
      <c r="I33" s="71"/>
      <c r="J33" s="64"/>
      <c r="K33" s="71"/>
      <c r="L33" s="64"/>
      <c r="M33" s="71"/>
      <c r="N33" s="64"/>
      <c r="O33" s="71"/>
      <c r="P33" s="64"/>
      <c r="Q33" s="71"/>
      <c r="R33" s="71">
        <v>0</v>
      </c>
      <c r="S33" s="64"/>
    </row>
    <row r="34" spans="2:21" s="1" customFormat="1">
      <c r="B34" s="62" t="s">
        <v>128</v>
      </c>
      <c r="C34" s="4"/>
      <c r="D34" s="63">
        <v>242700</v>
      </c>
      <c r="E34" s="71"/>
      <c r="F34" s="63">
        <v>0</v>
      </c>
      <c r="G34" s="71"/>
      <c r="H34" s="63">
        <v>0</v>
      </c>
      <c r="I34" s="71"/>
      <c r="J34" s="63">
        <v>0</v>
      </c>
      <c r="K34" s="71"/>
      <c r="L34" s="63">
        <v>0</v>
      </c>
      <c r="M34" s="71"/>
      <c r="N34" s="63">
        <v>-242700</v>
      </c>
      <c r="O34" s="71"/>
      <c r="P34" s="63">
        <v>0</v>
      </c>
      <c r="Q34" s="71"/>
      <c r="R34" s="71"/>
      <c r="S34" s="63">
        <f>SUM(D34:R34)</f>
        <v>0</v>
      </c>
    </row>
    <row r="35" spans="2:21" s="1" customFormat="1">
      <c r="B35" s="61"/>
      <c r="C35" s="4"/>
      <c r="D35" s="64"/>
      <c r="E35" s="71"/>
      <c r="F35" s="64"/>
      <c r="G35" s="71"/>
      <c r="H35" s="64"/>
      <c r="I35" s="71"/>
      <c r="J35" s="64"/>
      <c r="K35" s="71"/>
      <c r="L35" s="64"/>
      <c r="M35" s="71"/>
      <c r="N35" s="64"/>
      <c r="O35" s="71"/>
      <c r="P35" s="64"/>
      <c r="Q35" s="71"/>
      <c r="R35" s="71"/>
      <c r="S35" s="64"/>
    </row>
    <row r="36" spans="2:21" s="1" customFormat="1">
      <c r="B36" s="62" t="s">
        <v>129</v>
      </c>
      <c r="C36" s="61"/>
      <c r="D36" s="65">
        <v>0</v>
      </c>
      <c r="E36" s="64"/>
      <c r="F36" s="65">
        <v>0</v>
      </c>
      <c r="G36" s="64"/>
      <c r="H36" s="65">
        <v>0</v>
      </c>
      <c r="I36" s="64"/>
      <c r="J36" s="65">
        <v>0</v>
      </c>
      <c r="K36" s="64"/>
      <c r="L36" s="65">
        <v>0</v>
      </c>
      <c r="M36" s="64"/>
      <c r="N36" s="65">
        <v>0</v>
      </c>
      <c r="O36" s="64"/>
      <c r="P36" s="65">
        <v>0</v>
      </c>
      <c r="Q36" s="64"/>
      <c r="R36" s="64"/>
      <c r="S36" s="63">
        <f>SUM(D36:P36)</f>
        <v>0</v>
      </c>
      <c r="T36" s="77"/>
    </row>
    <row r="37" spans="2:21" s="1" customFormat="1">
      <c r="B37" s="61"/>
      <c r="C37" s="4"/>
      <c r="D37" s="64"/>
      <c r="E37" s="71"/>
      <c r="F37" s="64"/>
      <c r="G37" s="71"/>
      <c r="H37" s="64"/>
      <c r="I37" s="71"/>
      <c r="J37" s="64"/>
      <c r="K37" s="71"/>
      <c r="L37" s="64"/>
      <c r="M37" s="71"/>
      <c r="N37" s="64"/>
      <c r="O37" s="71"/>
      <c r="P37" s="64"/>
      <c r="Q37" s="71"/>
      <c r="R37" s="71"/>
      <c r="S37" s="64"/>
    </row>
    <row r="38" spans="2:21" s="1" customFormat="1">
      <c r="B38" s="62" t="s">
        <v>86</v>
      </c>
      <c r="C38" s="61"/>
      <c r="D38" s="65">
        <v>0</v>
      </c>
      <c r="E38" s="64"/>
      <c r="F38" s="65">
        <v>-24356</v>
      </c>
      <c r="G38" s="64">
        <v>0</v>
      </c>
      <c r="H38" s="65">
        <v>-339</v>
      </c>
      <c r="I38" s="64">
        <v>0</v>
      </c>
      <c r="J38" s="65">
        <v>-268</v>
      </c>
      <c r="K38" s="64"/>
      <c r="L38" s="65">
        <v>-1643</v>
      </c>
      <c r="M38" s="64"/>
      <c r="N38" s="65">
        <v>17938</v>
      </c>
      <c r="O38" s="64"/>
      <c r="P38" s="65">
        <v>-135</v>
      </c>
      <c r="Q38" s="64"/>
      <c r="R38" s="64"/>
      <c r="S38" s="63">
        <f>SUM(D38:P38)</f>
        <v>-8803</v>
      </c>
    </row>
    <row r="39" spans="2:21" s="1" customFormat="1">
      <c r="B39" s="61"/>
      <c r="C39" s="4"/>
      <c r="D39" s="66"/>
      <c r="E39" s="71"/>
      <c r="F39" s="66"/>
      <c r="G39" s="71"/>
      <c r="H39" s="66"/>
      <c r="I39" s="71"/>
      <c r="J39" s="66"/>
      <c r="K39" s="71"/>
      <c r="L39" s="66"/>
      <c r="M39" s="71"/>
      <c r="N39" s="66"/>
      <c r="O39" s="71"/>
      <c r="P39" s="66"/>
      <c r="Q39" s="71"/>
      <c r="R39" s="71"/>
      <c r="S39" s="67"/>
      <c r="T39" s="77"/>
    </row>
    <row r="40" spans="2:21" s="1" customFormat="1">
      <c r="B40" s="62" t="s">
        <v>130</v>
      </c>
      <c r="C40" s="61"/>
      <c r="D40" s="65">
        <v>0</v>
      </c>
      <c r="E40" s="64"/>
      <c r="F40" s="65">
        <v>0</v>
      </c>
      <c r="G40" s="64"/>
      <c r="H40" s="65">
        <v>0</v>
      </c>
      <c r="I40" s="64"/>
      <c r="J40" s="65">
        <v>0</v>
      </c>
      <c r="K40" s="64"/>
      <c r="L40" s="65">
        <v>0</v>
      </c>
      <c r="M40" s="64"/>
      <c r="N40" s="65">
        <v>0</v>
      </c>
      <c r="O40" s="64"/>
      <c r="P40" s="65">
        <v>0</v>
      </c>
      <c r="Q40" s="64"/>
      <c r="R40" s="64"/>
      <c r="S40" s="63">
        <f>SUM(D40:P40)</f>
        <v>0</v>
      </c>
      <c r="T40" s="2"/>
      <c r="U40" s="2"/>
    </row>
    <row r="41" spans="2:21" s="1" customFormat="1">
      <c r="B41" s="61"/>
      <c r="C41" s="61"/>
      <c r="D41" s="66"/>
      <c r="E41" s="64"/>
      <c r="F41" s="66"/>
      <c r="G41" s="64"/>
      <c r="H41" s="66"/>
      <c r="I41" s="64"/>
      <c r="J41" s="66"/>
      <c r="K41" s="64"/>
      <c r="L41" s="66"/>
      <c r="M41" s="64"/>
      <c r="N41" s="66"/>
      <c r="O41" s="64"/>
      <c r="P41" s="66"/>
      <c r="Q41" s="64"/>
      <c r="R41" s="64"/>
      <c r="S41" s="67"/>
      <c r="T41" s="2"/>
      <c r="U41" s="2"/>
    </row>
    <row r="42" spans="2:21">
      <c r="B42" s="62" t="s">
        <v>87</v>
      </c>
      <c r="C42" s="61"/>
      <c r="D42" s="65">
        <v>0</v>
      </c>
      <c r="E42" s="64"/>
      <c r="F42" s="65">
        <v>0</v>
      </c>
      <c r="G42" s="64"/>
      <c r="H42" s="65">
        <v>0</v>
      </c>
      <c r="I42" s="64"/>
      <c r="J42" s="65">
        <v>0</v>
      </c>
      <c r="K42" s="64"/>
      <c r="L42" s="65">
        <v>0</v>
      </c>
      <c r="M42" s="64"/>
      <c r="N42" s="65">
        <v>0</v>
      </c>
      <c r="O42" s="64"/>
      <c r="P42" s="65">
        <v>0</v>
      </c>
      <c r="Q42" s="64"/>
      <c r="R42" s="64"/>
      <c r="S42" s="63">
        <f>SUM(D42:P42)</f>
        <v>0</v>
      </c>
      <c r="T42" s="2"/>
      <c r="U42" s="2"/>
    </row>
    <row r="43" spans="2:21" s="1" customFormat="1">
      <c r="B43" s="61"/>
      <c r="C43" s="4"/>
      <c r="D43" s="66"/>
      <c r="E43" s="71"/>
      <c r="F43" s="66"/>
      <c r="G43" s="71"/>
      <c r="H43" s="66"/>
      <c r="I43" s="71"/>
      <c r="J43" s="66"/>
      <c r="K43" s="71"/>
      <c r="L43" s="66"/>
      <c r="M43" s="71"/>
      <c r="N43" s="66"/>
      <c r="O43" s="71"/>
      <c r="P43" s="66"/>
      <c r="Q43" s="71"/>
      <c r="R43" s="71"/>
      <c r="S43" s="67"/>
      <c r="T43" s="77"/>
    </row>
    <row r="44" spans="2:21">
      <c r="B44" s="62" t="s">
        <v>131</v>
      </c>
      <c r="C44" s="76"/>
      <c r="D44" s="65">
        <v>0</v>
      </c>
      <c r="E44" s="71"/>
      <c r="F44" s="65">
        <v>0</v>
      </c>
      <c r="G44" s="71"/>
      <c r="H44" s="65">
        <v>0</v>
      </c>
      <c r="I44" s="71"/>
      <c r="J44" s="65">
        <v>0</v>
      </c>
      <c r="K44" s="71"/>
      <c r="L44" s="65">
        <v>0</v>
      </c>
      <c r="M44" s="71"/>
      <c r="N44" s="65">
        <v>0</v>
      </c>
      <c r="O44" s="71"/>
      <c r="P44" s="65">
        <v>143791</v>
      </c>
      <c r="Q44" s="71"/>
      <c r="R44" s="71"/>
      <c r="S44" s="63">
        <f>SUM(D44:R44)</f>
        <v>143791</v>
      </c>
      <c r="T44" s="7"/>
    </row>
    <row r="45" spans="2:21" s="1" customFormat="1">
      <c r="B45" s="78"/>
      <c r="C45" s="76"/>
      <c r="D45" s="66"/>
      <c r="E45" s="71"/>
      <c r="F45" s="66"/>
      <c r="G45" s="71"/>
      <c r="H45" s="66"/>
      <c r="I45" s="71"/>
      <c r="J45" s="66"/>
      <c r="K45" s="71"/>
      <c r="L45" s="66"/>
      <c r="M45" s="71"/>
      <c r="N45" s="66"/>
      <c r="O45" s="71"/>
      <c r="P45" s="66"/>
      <c r="Q45" s="71"/>
      <c r="R45" s="71"/>
      <c r="S45" s="67"/>
      <c r="T45" s="7"/>
    </row>
    <row r="46" spans="2:21">
      <c r="B46" s="62" t="s">
        <v>532</v>
      </c>
      <c r="C46" s="4"/>
      <c r="D46" s="63">
        <f>SUM(D30:D44)</f>
        <v>903600</v>
      </c>
      <c r="E46" s="71"/>
      <c r="F46" s="63">
        <f>SUM(F30:F44)</f>
        <v>-4937</v>
      </c>
      <c r="G46" s="71"/>
      <c r="H46" s="63">
        <f>SUM(H30:H44)</f>
        <v>61077</v>
      </c>
      <c r="I46" s="71"/>
      <c r="J46" s="63">
        <f>SUM(J30:J44)</f>
        <v>48262</v>
      </c>
      <c r="K46" s="71"/>
      <c r="L46" s="63">
        <f>SUM(L30:L44)</f>
        <v>295879</v>
      </c>
      <c r="M46" s="71"/>
      <c r="N46" s="63">
        <f>SUM(N30:N44)</f>
        <v>17996</v>
      </c>
      <c r="O46" s="71"/>
      <c r="P46" s="63">
        <f>SUM(P30:P44)</f>
        <v>143791</v>
      </c>
      <c r="Q46" s="71"/>
      <c r="R46" s="71"/>
      <c r="S46" s="63">
        <f>SUM(S30:S44)</f>
        <v>1465668</v>
      </c>
      <c r="T46" s="22"/>
      <c r="U46" s="31"/>
    </row>
    <row r="47" spans="2:21" s="52" customFormat="1">
      <c r="B47" s="52" t="s">
        <v>92</v>
      </c>
      <c r="C47" s="168"/>
      <c r="D47" s="169"/>
      <c r="E47" s="169"/>
      <c r="F47" s="169"/>
      <c r="G47" s="169"/>
      <c r="H47" s="169"/>
      <c r="I47" s="169"/>
      <c r="J47" s="169"/>
      <c r="K47" s="169"/>
      <c r="L47" s="169"/>
      <c r="M47" s="169"/>
      <c r="N47" s="169"/>
      <c r="O47" s="169"/>
      <c r="P47" s="169"/>
      <c r="Q47" s="169"/>
      <c r="R47" s="169"/>
      <c r="S47" s="169"/>
    </row>
    <row r="48" spans="2:21" ht="13.8">
      <c r="D48" s="15"/>
      <c r="E48" s="74"/>
      <c r="F48" s="15"/>
      <c r="G48" s="74"/>
      <c r="H48" s="74"/>
      <c r="I48" s="74"/>
    </row>
    <row r="49" spans="4:21" ht="13.8">
      <c r="D49" s="15"/>
      <c r="E49" s="74"/>
      <c r="F49" s="15"/>
      <c r="G49" s="74"/>
      <c r="H49" s="74"/>
      <c r="I49" s="74"/>
    </row>
    <row r="50" spans="4:21" ht="13.8">
      <c r="D50" s="15"/>
      <c r="E50" s="74"/>
      <c r="F50" s="15"/>
      <c r="G50" s="74"/>
      <c r="H50" s="74"/>
      <c r="I50" s="74"/>
    </row>
    <row r="51" spans="4:21" ht="13.8">
      <c r="D51" s="15"/>
      <c r="E51" s="74"/>
      <c r="F51" s="15"/>
      <c r="G51" s="74"/>
      <c r="H51" s="74"/>
      <c r="I51" s="74"/>
    </row>
    <row r="52" spans="4:21" ht="13.8">
      <c r="D52" s="15"/>
      <c r="E52" s="74"/>
      <c r="F52" s="15"/>
      <c r="G52" s="74"/>
      <c r="H52" s="74"/>
      <c r="I52" s="74"/>
    </row>
    <row r="53" spans="4:21" ht="13.8">
      <c r="D53" s="15"/>
      <c r="E53" s="74"/>
      <c r="F53" s="15"/>
      <c r="G53" s="74"/>
      <c r="H53" s="74"/>
      <c r="I53" s="74"/>
    </row>
    <row r="56" spans="4:21">
      <c r="D56" s="13"/>
      <c r="F56" s="13"/>
      <c r="J56" s="13"/>
      <c r="L56" s="13"/>
      <c r="N56" s="13"/>
      <c r="P56" s="13"/>
      <c r="S56" s="14"/>
      <c r="T56" s="2"/>
    </row>
    <row r="61" spans="4:21">
      <c r="U61" s="1"/>
    </row>
    <row r="62" spans="4:21">
      <c r="U62" s="1"/>
    </row>
    <row r="63" spans="4:21">
      <c r="U63" s="1"/>
    </row>
    <row r="64" spans="4:21">
      <c r="U64" s="1"/>
    </row>
    <row r="65" spans="21:21">
      <c r="U65" s="1"/>
    </row>
    <row r="66" spans="21:21">
      <c r="U66" s="1"/>
    </row>
    <row r="67" spans="21:21">
      <c r="U67" s="1"/>
    </row>
    <row r="68" spans="21:21">
      <c r="U68" s="1"/>
    </row>
    <row r="69" spans="21:21">
      <c r="U69" s="1"/>
    </row>
    <row r="70" spans="21:21">
      <c r="U70" s="1"/>
    </row>
    <row r="71" spans="21:21">
      <c r="U71" s="1"/>
    </row>
    <row r="90" spans="2:19" ht="13.8">
      <c r="B90" s="94"/>
      <c r="C90" s="204"/>
      <c r="D90" s="208"/>
      <c r="E90" s="209"/>
      <c r="F90" s="208"/>
      <c r="G90" s="209"/>
      <c r="H90" s="209"/>
      <c r="I90" s="209"/>
      <c r="J90" s="206"/>
      <c r="K90" s="207"/>
      <c r="L90" s="206"/>
      <c r="M90" s="207"/>
      <c r="N90" s="206"/>
      <c r="O90" s="207"/>
      <c r="P90" s="206"/>
      <c r="Q90" s="207"/>
      <c r="R90" s="207"/>
      <c r="S90" s="94"/>
    </row>
    <row r="91" spans="2:19" ht="13.8">
      <c r="B91" s="94"/>
      <c r="C91" s="204"/>
      <c r="D91" s="208"/>
      <c r="E91" s="209"/>
      <c r="F91" s="208"/>
      <c r="G91" s="209"/>
      <c r="H91" s="209"/>
      <c r="I91" s="209"/>
      <c r="J91" s="206"/>
      <c r="K91" s="207"/>
      <c r="L91" s="206"/>
      <c r="M91" s="207"/>
      <c r="N91" s="206"/>
      <c r="O91" s="207"/>
      <c r="P91" s="206"/>
      <c r="Q91" s="207"/>
      <c r="R91" s="207"/>
      <c r="S91" s="94"/>
    </row>
    <row r="92" spans="2:19">
      <c r="B92" s="94"/>
      <c r="C92" s="204"/>
      <c r="D92" s="206"/>
      <c r="E92" s="207"/>
      <c r="F92" s="206"/>
      <c r="G92" s="207"/>
      <c r="H92" s="207"/>
      <c r="I92" s="207"/>
      <c r="J92" s="206"/>
      <c r="K92" s="207"/>
      <c r="L92" s="206"/>
      <c r="M92" s="207"/>
      <c r="N92" s="206"/>
      <c r="O92" s="207"/>
      <c r="P92" s="206"/>
      <c r="Q92" s="207"/>
      <c r="R92" s="207"/>
      <c r="S92" s="94"/>
    </row>
    <row r="93" spans="2:19">
      <c r="B93" s="94"/>
      <c r="C93" s="204"/>
      <c r="D93" s="206"/>
      <c r="E93" s="207"/>
      <c r="F93" s="206"/>
      <c r="G93" s="207"/>
      <c r="H93" s="207"/>
      <c r="I93" s="207"/>
      <c r="J93" s="206"/>
      <c r="K93" s="207"/>
      <c r="L93" s="206"/>
      <c r="M93" s="207"/>
      <c r="N93" s="206"/>
      <c r="O93" s="207"/>
      <c r="P93" s="206"/>
      <c r="Q93" s="207"/>
      <c r="R93" s="207"/>
      <c r="S93" s="94"/>
    </row>
  </sheetData>
  <dataConsolidate/>
  <printOptions horizontalCentered="1"/>
  <pageMargins left="0.31496062992125984" right="0.70866141732283472" top="0.74803149606299213" bottom="0.74803149606299213" header="0.31496062992125984" footer="0.31496062992125984"/>
  <pageSetup paperSize="5" scale="7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B25" zoomScaleNormal="100" zoomScalePageLayoutView="80" workbookViewId="0">
      <selection activeCell="H53" sqref="H53"/>
    </sheetView>
  </sheetViews>
  <sheetFormatPr baseColWidth="10" defaultColWidth="10.88671875" defaultRowHeight="13.2"/>
  <cols>
    <col min="1" max="1" width="6.44140625" customWidth="1"/>
    <col min="2" max="2" width="1.33203125" customWidth="1"/>
    <col min="3" max="3" width="53.33203125" customWidth="1"/>
    <col min="4" max="4" width="23.44140625" style="6" customWidth="1"/>
    <col min="5" max="5" width="18" customWidth="1"/>
    <col min="6" max="7" width="3.33203125" customWidth="1"/>
    <col min="8" max="8" width="21.44140625" customWidth="1"/>
    <col min="9" max="9" width="16.44140625" style="5" bestFit="1" customWidth="1"/>
  </cols>
  <sheetData>
    <row r="1" spans="1:9">
      <c r="A1" s="142"/>
    </row>
    <row r="7" spans="1:9">
      <c r="A7" s="14"/>
      <c r="B7" s="14"/>
      <c r="C7" s="403" t="s">
        <v>508</v>
      </c>
      <c r="D7" s="403"/>
      <c r="E7" s="403"/>
      <c r="F7" s="14"/>
      <c r="G7" s="14"/>
      <c r="I7"/>
    </row>
    <row r="8" spans="1:9">
      <c r="A8" s="14"/>
      <c r="B8" s="14"/>
      <c r="C8" s="403" t="s">
        <v>533</v>
      </c>
      <c r="D8" s="403"/>
      <c r="E8" s="403"/>
      <c r="F8" s="14"/>
      <c r="G8" s="14"/>
      <c r="I8"/>
    </row>
    <row r="9" spans="1:9">
      <c r="A9" s="14"/>
      <c r="B9" s="14"/>
      <c r="C9" s="404" t="s">
        <v>550</v>
      </c>
      <c r="D9" s="404"/>
      <c r="E9" s="404"/>
      <c r="F9" s="14"/>
      <c r="G9" s="14"/>
      <c r="I9"/>
    </row>
    <row r="10" spans="1:9">
      <c r="A10" s="14"/>
      <c r="B10" s="14"/>
      <c r="C10" s="405" t="s">
        <v>590</v>
      </c>
      <c r="D10" s="405"/>
      <c r="E10" s="405"/>
      <c r="F10" s="14"/>
      <c r="G10" s="14"/>
      <c r="I10"/>
    </row>
    <row r="11" spans="1:9">
      <c r="A11" s="14"/>
      <c r="B11" s="14"/>
      <c r="C11" s="14"/>
      <c r="D11" s="341"/>
      <c r="E11" s="14"/>
      <c r="F11" s="14"/>
      <c r="G11" s="14"/>
      <c r="I11"/>
    </row>
    <row r="12" spans="1:9">
      <c r="A12" s="14"/>
      <c r="B12" s="14"/>
      <c r="C12" s="14"/>
      <c r="D12" s="7"/>
      <c r="E12" s="14"/>
      <c r="F12" s="14"/>
      <c r="G12" s="14"/>
      <c r="I12"/>
    </row>
    <row r="13" spans="1:9">
      <c r="A13" s="14"/>
      <c r="B13" s="14"/>
      <c r="C13" s="342"/>
      <c r="D13" s="343">
        <v>44742</v>
      </c>
      <c r="E13" s="343">
        <v>44377</v>
      </c>
      <c r="F13" s="14"/>
      <c r="G13" s="14"/>
      <c r="I13"/>
    </row>
    <row r="14" spans="1:9" ht="3.75" customHeight="1">
      <c r="A14" s="14"/>
      <c r="B14" s="14"/>
      <c r="C14" s="14"/>
      <c r="D14" s="344"/>
      <c r="E14" s="14"/>
      <c r="F14" s="14"/>
      <c r="G14" s="14"/>
      <c r="I14"/>
    </row>
    <row r="15" spans="1:9">
      <c r="A15" s="14"/>
      <c r="B15" s="14"/>
      <c r="C15" s="345" t="s">
        <v>134</v>
      </c>
      <c r="D15" s="7"/>
      <c r="E15" s="14"/>
      <c r="F15" s="14"/>
      <c r="G15" s="14"/>
    </row>
    <row r="16" spans="1:9">
      <c r="A16" s="14"/>
      <c r="B16" s="14"/>
      <c r="C16" s="345"/>
      <c r="D16" s="7"/>
      <c r="E16" s="14"/>
      <c r="F16" s="14"/>
      <c r="G16" s="14"/>
    </row>
    <row r="17" spans="1:9">
      <c r="A17" s="14"/>
      <c r="B17" s="14"/>
      <c r="C17" s="14" t="s">
        <v>135</v>
      </c>
      <c r="D17" s="12">
        <v>2058832</v>
      </c>
      <c r="E17" s="12">
        <v>1753450</v>
      </c>
      <c r="F17" s="14"/>
      <c r="G17" s="14"/>
      <c r="H17" s="27"/>
    </row>
    <row r="18" spans="1:9">
      <c r="A18" s="14"/>
      <c r="B18" s="14"/>
      <c r="C18" s="14" t="s">
        <v>136</v>
      </c>
      <c r="D18" s="12">
        <v>-2156014</v>
      </c>
      <c r="E18" s="12">
        <v>-1712373</v>
      </c>
      <c r="F18" s="341"/>
      <c r="G18" s="14"/>
      <c r="H18" s="27"/>
    </row>
    <row r="19" spans="1:9">
      <c r="A19" s="14"/>
      <c r="B19" s="14"/>
      <c r="C19" s="345" t="s">
        <v>137</v>
      </c>
      <c r="D19" s="182">
        <f>+D17+D18</f>
        <v>-97182</v>
      </c>
      <c r="E19" s="182">
        <f>+E17+E18</f>
        <v>41077</v>
      </c>
      <c r="F19" s="341"/>
      <c r="G19" s="14"/>
      <c r="H19" s="27"/>
    </row>
    <row r="20" spans="1:9">
      <c r="A20" s="14"/>
      <c r="B20" s="14"/>
      <c r="C20" s="345"/>
      <c r="D20" s="182"/>
      <c r="E20" s="182"/>
      <c r="F20" s="341"/>
      <c r="G20" s="14"/>
      <c r="H20" s="27"/>
    </row>
    <row r="21" spans="1:9">
      <c r="A21" s="14"/>
      <c r="B21" s="14"/>
      <c r="C21" s="14" t="s">
        <v>138</v>
      </c>
      <c r="D21" s="47">
        <v>-8411</v>
      </c>
      <c r="E21" s="346">
        <v>-5081</v>
      </c>
      <c r="F21" s="341"/>
      <c r="G21" s="14"/>
      <c r="H21" s="27"/>
    </row>
    <row r="22" spans="1:9" s="1" customFormat="1">
      <c r="A22" s="2"/>
      <c r="B22" s="2"/>
      <c r="C22" s="2" t="s">
        <v>139</v>
      </c>
      <c r="D22" s="12">
        <v>-4085</v>
      </c>
      <c r="E22" s="12">
        <v>0</v>
      </c>
      <c r="F22" s="347"/>
      <c r="G22" s="2"/>
      <c r="H22" s="27"/>
      <c r="I22" s="6"/>
    </row>
    <row r="23" spans="1:9">
      <c r="A23" s="14"/>
      <c r="B23" s="14"/>
      <c r="C23" s="80" t="s">
        <v>140</v>
      </c>
      <c r="D23" s="79">
        <f>+D19+D21+D22</f>
        <v>-109678</v>
      </c>
      <c r="E23" s="79">
        <f>+E19+E21+E22</f>
        <v>35996</v>
      </c>
      <c r="F23" s="14"/>
      <c r="G23" s="14"/>
      <c r="H23" s="27"/>
    </row>
    <row r="24" spans="1:9">
      <c r="A24" s="345"/>
      <c r="B24" s="14"/>
      <c r="C24" s="14"/>
      <c r="D24" s="2"/>
      <c r="E24" s="14"/>
      <c r="F24" s="14"/>
      <c r="G24" s="14"/>
      <c r="H24" s="27"/>
    </row>
    <row r="25" spans="1:9">
      <c r="A25" s="14"/>
      <c r="B25" s="14"/>
      <c r="C25" s="345" t="s">
        <v>141</v>
      </c>
      <c r="D25" s="2"/>
      <c r="E25" s="14"/>
      <c r="F25" s="14"/>
      <c r="G25" s="14"/>
      <c r="H25" s="27"/>
      <c r="I25" s="13"/>
    </row>
    <row r="26" spans="1:9">
      <c r="A26" s="14"/>
      <c r="B26" s="14"/>
      <c r="C26" s="14" t="s">
        <v>142</v>
      </c>
      <c r="D26" s="47">
        <v>-6684</v>
      </c>
      <c r="E26" s="47">
        <v>1334</v>
      </c>
      <c r="F26" s="341"/>
      <c r="G26" s="14"/>
      <c r="H26" s="27"/>
      <c r="I26" s="13"/>
    </row>
    <row r="27" spans="1:9">
      <c r="A27" s="14"/>
      <c r="B27" s="14"/>
      <c r="C27" s="14" t="s">
        <v>476</v>
      </c>
      <c r="D27" s="47">
        <v>-3505</v>
      </c>
      <c r="E27" s="47">
        <v>0</v>
      </c>
      <c r="F27" s="341"/>
      <c r="G27" s="14"/>
      <c r="H27" s="27"/>
      <c r="I27" s="13"/>
    </row>
    <row r="28" spans="1:9">
      <c r="A28" s="14"/>
      <c r="B28" s="14"/>
      <c r="C28" s="80" t="s">
        <v>143</v>
      </c>
      <c r="D28" s="79">
        <f>+D26+D27</f>
        <v>-10189</v>
      </c>
      <c r="E28" s="79">
        <f>+E26+E27</f>
        <v>1334</v>
      </c>
      <c r="F28" s="14"/>
      <c r="G28" s="14"/>
      <c r="H28" s="27"/>
      <c r="I28" s="13"/>
    </row>
    <row r="29" spans="1:9">
      <c r="A29" s="14"/>
      <c r="B29" s="14"/>
      <c r="C29" s="14"/>
      <c r="D29" s="2"/>
      <c r="E29" s="14"/>
      <c r="F29" s="14"/>
      <c r="G29" s="14"/>
      <c r="H29" s="27"/>
      <c r="I29" s="13"/>
    </row>
    <row r="30" spans="1:9">
      <c r="A30" s="14"/>
      <c r="B30" s="14"/>
      <c r="C30" s="345" t="s">
        <v>144</v>
      </c>
      <c r="D30" s="2"/>
      <c r="E30" s="14"/>
      <c r="F30" s="14"/>
      <c r="G30" s="14"/>
      <c r="H30" s="27"/>
      <c r="I30" s="13"/>
    </row>
    <row r="31" spans="1:9">
      <c r="A31" s="14"/>
      <c r="B31" s="14"/>
      <c r="C31" s="2" t="s">
        <v>145</v>
      </c>
      <c r="D31" s="12">
        <v>-29241</v>
      </c>
      <c r="E31" s="12">
        <v>-59845</v>
      </c>
      <c r="F31" s="14"/>
      <c r="G31" s="14"/>
      <c r="H31" s="27"/>
      <c r="I31" s="13"/>
    </row>
    <row r="32" spans="1:9">
      <c r="A32" s="14"/>
      <c r="B32" s="14"/>
      <c r="C32" s="14" t="s">
        <v>146</v>
      </c>
      <c r="D32" s="12">
        <v>-82578</v>
      </c>
      <c r="E32" s="12">
        <v>-60450</v>
      </c>
      <c r="F32" s="14"/>
      <c r="G32" s="14"/>
      <c r="H32" s="27"/>
      <c r="I32" s="13"/>
    </row>
    <row r="33" spans="1:9" ht="26.4">
      <c r="A33" s="14"/>
      <c r="B33" s="14"/>
      <c r="C33" s="348" t="s">
        <v>147</v>
      </c>
      <c r="D33" s="379">
        <v>20093</v>
      </c>
      <c r="E33" s="379">
        <v>0</v>
      </c>
      <c r="F33" s="14"/>
      <c r="G33" s="14"/>
      <c r="H33" s="27"/>
      <c r="I33" s="13"/>
    </row>
    <row r="34" spans="1:9">
      <c r="A34" s="14"/>
      <c r="B34" s="14"/>
      <c r="C34" s="348" t="s">
        <v>148</v>
      </c>
      <c r="D34" s="12">
        <v>-6728</v>
      </c>
      <c r="E34" s="12">
        <v>0</v>
      </c>
      <c r="F34" s="14"/>
      <c r="G34" s="14"/>
      <c r="H34" s="27"/>
      <c r="I34" s="13"/>
    </row>
    <row r="35" spans="1:9">
      <c r="A35" s="14"/>
      <c r="B35" s="14"/>
      <c r="C35" s="14" t="s">
        <v>149</v>
      </c>
      <c r="D35" s="12">
        <v>0</v>
      </c>
      <c r="E35" s="12">
        <v>0</v>
      </c>
      <c r="F35" s="14"/>
      <c r="G35" s="14"/>
      <c r="H35" s="27"/>
      <c r="I35" s="13"/>
    </row>
    <row r="36" spans="1:9">
      <c r="A36" s="14"/>
      <c r="B36" s="14"/>
      <c r="C36" s="80" t="s">
        <v>150</v>
      </c>
      <c r="D36" s="79">
        <f>+D31+D32+D33+D34</f>
        <v>-98454</v>
      </c>
      <c r="E36" s="79">
        <f>+E31+E32+E33+E34</f>
        <v>-120295</v>
      </c>
      <c r="F36" s="14"/>
      <c r="G36" s="14"/>
      <c r="H36" s="27"/>
      <c r="I36" s="13"/>
    </row>
    <row r="37" spans="1:9">
      <c r="A37" s="14"/>
      <c r="B37" s="14"/>
      <c r="C37" s="14"/>
      <c r="D37" s="2"/>
      <c r="E37" s="14"/>
      <c r="F37" s="14"/>
      <c r="G37" s="14"/>
      <c r="H37" s="27"/>
      <c r="I37" s="13"/>
    </row>
    <row r="38" spans="1:9" ht="12" customHeight="1">
      <c r="A38" s="14"/>
      <c r="B38" s="14"/>
      <c r="C38" s="14" t="s">
        <v>108</v>
      </c>
      <c r="D38" s="47">
        <v>-4272</v>
      </c>
      <c r="E38" s="47">
        <v>2597</v>
      </c>
      <c r="F38" s="14"/>
      <c r="G38" s="14"/>
      <c r="H38" s="27"/>
      <c r="I38" s="13"/>
    </row>
    <row r="39" spans="1:9">
      <c r="A39" s="14"/>
      <c r="B39" s="14"/>
      <c r="C39" s="14"/>
      <c r="D39" s="2"/>
      <c r="E39" s="14"/>
      <c r="F39" s="14"/>
      <c r="G39" s="14"/>
      <c r="H39" s="27"/>
      <c r="I39" s="13"/>
    </row>
    <row r="40" spans="1:9">
      <c r="A40" s="14"/>
      <c r="B40" s="14"/>
      <c r="C40" s="14" t="s">
        <v>151</v>
      </c>
      <c r="D40" s="349">
        <f>+D23+D28+D36</f>
        <v>-218321</v>
      </c>
      <c r="E40" s="349">
        <f>+E23+E28+E36</f>
        <v>-82965</v>
      </c>
      <c r="F40" s="14"/>
      <c r="G40" s="14"/>
      <c r="H40" s="27"/>
      <c r="I40" s="13"/>
    </row>
    <row r="41" spans="1:9">
      <c r="A41" s="14"/>
      <c r="B41" s="14"/>
      <c r="C41" s="14" t="s">
        <v>152</v>
      </c>
      <c r="D41" s="350">
        <v>587387</v>
      </c>
      <c r="E41" s="351">
        <v>223956</v>
      </c>
      <c r="F41" s="14"/>
      <c r="G41" s="14"/>
      <c r="H41" s="27"/>
      <c r="I41" s="13"/>
    </row>
    <row r="42" spans="1:9">
      <c r="A42" s="14"/>
      <c r="B42" s="14"/>
      <c r="C42" s="14"/>
      <c r="D42" s="2"/>
      <c r="E42" s="14"/>
      <c r="F42" s="14"/>
      <c r="G42" s="14"/>
      <c r="H42" s="27"/>
      <c r="I42" s="13"/>
    </row>
    <row r="43" spans="1:9">
      <c r="A43" s="14"/>
      <c r="B43" s="14"/>
      <c r="C43" s="80" t="s">
        <v>153</v>
      </c>
      <c r="D43" s="79">
        <f>+D38+D40+D41</f>
        <v>364794</v>
      </c>
      <c r="E43" s="79">
        <f>+E38+E40+E41</f>
        <v>143588</v>
      </c>
      <c r="F43" s="14"/>
      <c r="G43" s="14"/>
      <c r="H43" s="27"/>
    </row>
    <row r="44" spans="1:9" hidden="1">
      <c r="A44" s="14"/>
      <c r="B44" s="14"/>
      <c r="C44" s="14"/>
      <c r="D44" s="163"/>
      <c r="E44" s="14">
        <v>0</v>
      </c>
      <c r="F44" s="14"/>
      <c r="G44" s="14"/>
      <c r="H44" s="27"/>
    </row>
    <row r="45" spans="1:9" hidden="1">
      <c r="A45" s="14"/>
      <c r="B45" s="14"/>
      <c r="C45" s="14"/>
      <c r="D45" s="163"/>
      <c r="E45" s="14">
        <v>0</v>
      </c>
      <c r="F45" s="14"/>
      <c r="G45" s="14"/>
      <c r="H45" s="27"/>
    </row>
    <row r="46" spans="1:9">
      <c r="A46" s="14"/>
      <c r="B46" s="14"/>
      <c r="C46" s="14"/>
      <c r="D46" s="352"/>
      <c r="E46" s="352"/>
      <c r="F46" s="14"/>
      <c r="G46" s="14"/>
    </row>
    <row r="47" spans="1:9">
      <c r="A47" s="14"/>
      <c r="B47" s="14"/>
      <c r="C47" s="353" t="s">
        <v>92</v>
      </c>
      <c r="D47" s="354"/>
      <c r="E47" s="354"/>
      <c r="F47" s="14"/>
      <c r="G47" s="14"/>
    </row>
    <row r="48" spans="1:9">
      <c r="A48" s="14"/>
      <c r="B48" s="14"/>
      <c r="C48" s="14"/>
      <c r="D48" s="354"/>
      <c r="E48" s="14"/>
      <c r="F48" s="14"/>
      <c r="G48" s="14"/>
    </row>
    <row r="49" spans="4:4">
      <c r="D49" s="11"/>
    </row>
    <row r="50" spans="4:4">
      <c r="D50" s="11"/>
    </row>
    <row r="70" ht="29.1" customHeight="1"/>
    <row r="83" spans="3:4">
      <c r="C83" s="23"/>
      <c r="D83" s="24"/>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3"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24"/>
  <sheetViews>
    <sheetView showGridLines="0" topLeftCell="A10" zoomScale="90" zoomScaleNormal="90" workbookViewId="0">
      <selection activeCell="A23" sqref="A23"/>
    </sheetView>
  </sheetViews>
  <sheetFormatPr baseColWidth="10" defaultColWidth="11.44140625" defaultRowHeight="13.2"/>
  <cols>
    <col min="1" max="1" width="111.33203125" style="16" customWidth="1"/>
  </cols>
  <sheetData>
    <row r="6" spans="1:1">
      <c r="A6" s="56" t="s">
        <v>154</v>
      </c>
    </row>
    <row r="7" spans="1:1">
      <c r="A7" s="33"/>
    </row>
    <row r="8" spans="1:1" ht="53.25" customHeight="1">
      <c r="A8" s="164" t="s">
        <v>155</v>
      </c>
    </row>
    <row r="9" spans="1:1">
      <c r="A9" s="34"/>
    </row>
    <row r="10" spans="1:1" ht="37.5" customHeight="1">
      <c r="A10" s="34" t="s">
        <v>156</v>
      </c>
    </row>
    <row r="11" spans="1:1">
      <c r="A11" s="34"/>
    </row>
    <row r="12" spans="1:1" ht="26.4">
      <c r="A12" s="34" t="s">
        <v>157</v>
      </c>
    </row>
    <row r="13" spans="1:1">
      <c r="A13" s="34"/>
    </row>
    <row r="14" spans="1:1" ht="26.4">
      <c r="A14" s="34" t="s">
        <v>158</v>
      </c>
    </row>
    <row r="15" spans="1:1">
      <c r="A15" s="34"/>
    </row>
    <row r="16" spans="1:1" ht="39.6">
      <c r="A16" s="34" t="s">
        <v>159</v>
      </c>
    </row>
    <row r="17" spans="1:1">
      <c r="A17" s="35"/>
    </row>
    <row r="18" spans="1:1" ht="60" customHeight="1">
      <c r="A18" s="50" t="s">
        <v>599</v>
      </c>
    </row>
    <row r="19" spans="1:1">
      <c r="A19" s="35"/>
    </row>
    <row r="20" spans="1:1" ht="26.4">
      <c r="A20" s="34" t="s">
        <v>160</v>
      </c>
    </row>
    <row r="21" spans="1:1">
      <c r="A21" s="35"/>
    </row>
    <row r="22" spans="1:1">
      <c r="A22" s="35"/>
    </row>
    <row r="24" spans="1:1">
      <c r="A24" s="33"/>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6:H223"/>
  <sheetViews>
    <sheetView showGridLines="0" topLeftCell="A197" zoomScaleNormal="100" workbookViewId="0">
      <selection activeCell="A214" sqref="A214"/>
    </sheetView>
  </sheetViews>
  <sheetFormatPr baseColWidth="10" defaultColWidth="11.44140625" defaultRowHeight="13.2"/>
  <cols>
    <col min="1" max="1" width="124" style="49" customWidth="1"/>
    <col min="2" max="2" width="2.44140625" style="49" customWidth="1"/>
    <col min="3" max="16384" width="11.44140625" style="49"/>
  </cols>
  <sheetData>
    <row r="6" spans="1:1">
      <c r="A6" s="83" t="s">
        <v>161</v>
      </c>
    </row>
    <row r="7" spans="1:1">
      <c r="A7" s="46"/>
    </row>
    <row r="8" spans="1:1">
      <c r="A8" s="380" t="s">
        <v>513</v>
      </c>
    </row>
    <row r="9" spans="1:1" ht="29.25" customHeight="1">
      <c r="A9" s="153" t="s">
        <v>534</v>
      </c>
    </row>
    <row r="10" spans="1:1">
      <c r="A10" s="46"/>
    </row>
    <row r="11" spans="1:1">
      <c r="A11" s="380" t="s">
        <v>477</v>
      </c>
    </row>
    <row r="12" spans="1:1">
      <c r="A12" s="46"/>
    </row>
    <row r="13" spans="1:1" ht="29.25" customHeight="1">
      <c r="A13" s="46" t="s">
        <v>162</v>
      </c>
    </row>
    <row r="14" spans="1:1">
      <c r="A14" s="46"/>
    </row>
    <row r="15" spans="1:1" ht="45" customHeight="1">
      <c r="A15" s="46" t="s">
        <v>485</v>
      </c>
    </row>
    <row r="16" spans="1:1">
      <c r="A16" s="46"/>
    </row>
    <row r="17" spans="1:1">
      <c r="A17" s="380" t="s">
        <v>514</v>
      </c>
    </row>
    <row r="19" spans="1:1">
      <c r="A19" s="380" t="s">
        <v>163</v>
      </c>
    </row>
    <row r="20" spans="1:1" s="122" customFormat="1">
      <c r="A20" s="119" t="s">
        <v>536</v>
      </c>
    </row>
    <row r="21" spans="1:1">
      <c r="A21" s="46"/>
    </row>
    <row r="22" spans="1:1">
      <c r="A22" s="380" t="s">
        <v>164</v>
      </c>
    </row>
    <row r="23" spans="1:1">
      <c r="A23" s="46" t="s">
        <v>165</v>
      </c>
    </row>
    <row r="24" spans="1:1">
      <c r="A24" s="46"/>
    </row>
    <row r="25" spans="1:1">
      <c r="A25" s="111" t="s">
        <v>166</v>
      </c>
    </row>
    <row r="26" spans="1:1">
      <c r="A26" s="46"/>
    </row>
    <row r="27" spans="1:1" ht="69" customHeight="1">
      <c r="A27" s="46" t="s">
        <v>479</v>
      </c>
    </row>
    <row r="28" spans="1:1">
      <c r="A28" s="46"/>
    </row>
    <row r="29" spans="1:1" ht="26.4">
      <c r="A29" s="46" t="s">
        <v>167</v>
      </c>
    </row>
    <row r="30" spans="1:1">
      <c r="A30" s="46"/>
    </row>
    <row r="31" spans="1:1">
      <c r="A31" s="46" t="s">
        <v>168</v>
      </c>
    </row>
    <row r="32" spans="1:1">
      <c r="A32" s="46"/>
    </row>
    <row r="33" spans="1:1">
      <c r="A33" s="46" t="s">
        <v>169</v>
      </c>
    </row>
    <row r="34" spans="1:1">
      <c r="A34" s="46"/>
    </row>
    <row r="35" spans="1:1">
      <c r="A35" s="46" t="s">
        <v>170</v>
      </c>
    </row>
    <row r="36" spans="1:1">
      <c r="A36" s="46"/>
    </row>
    <row r="37" spans="1:1">
      <c r="A37" s="46" t="s">
        <v>171</v>
      </c>
    </row>
    <row r="38" spans="1:1">
      <c r="A38" s="46"/>
    </row>
    <row r="39" spans="1:1" ht="32.25" customHeight="1">
      <c r="A39" s="119" t="s">
        <v>581</v>
      </c>
    </row>
    <row r="40" spans="1:1">
      <c r="A40" s="46"/>
    </row>
    <row r="41" spans="1:1">
      <c r="A41" s="380" t="s">
        <v>172</v>
      </c>
    </row>
    <row r="42" spans="1:1">
      <c r="A42" s="46"/>
    </row>
    <row r="43" spans="1:1" ht="30" customHeight="1">
      <c r="A43" s="46" t="s">
        <v>173</v>
      </c>
    </row>
    <row r="44" spans="1:1">
      <c r="A44" s="46"/>
    </row>
    <row r="45" spans="1:1" ht="44.4" customHeight="1">
      <c r="A45" s="46" t="s">
        <v>174</v>
      </c>
    </row>
    <row r="46" spans="1:1">
      <c r="A46" s="46"/>
    </row>
    <row r="47" spans="1:1" ht="27.75" customHeight="1">
      <c r="A47" s="46" t="s">
        <v>175</v>
      </c>
    </row>
    <row r="48" spans="1:1">
      <c r="A48" s="46"/>
    </row>
    <row r="49" spans="1:1" ht="26.4">
      <c r="A49" s="46" t="s">
        <v>176</v>
      </c>
    </row>
    <row r="50" spans="1:1">
      <c r="A50" s="46"/>
    </row>
    <row r="51" spans="1:1">
      <c r="A51" s="380" t="s">
        <v>177</v>
      </c>
    </row>
    <row r="52" spans="1:1">
      <c r="A52" s="46"/>
    </row>
    <row r="53" spans="1:1" ht="58.5" customHeight="1">
      <c r="A53" s="119" t="s">
        <v>178</v>
      </c>
    </row>
    <row r="54" spans="1:1">
      <c r="A54" s="46"/>
    </row>
    <row r="55" spans="1:1">
      <c r="A55" s="380" t="s">
        <v>179</v>
      </c>
    </row>
    <row r="56" spans="1:1">
      <c r="A56" s="46"/>
    </row>
    <row r="57" spans="1:1" ht="28.5" customHeight="1">
      <c r="A57" s="119" t="s">
        <v>486</v>
      </c>
    </row>
    <row r="58" spans="1:1">
      <c r="A58" s="46"/>
    </row>
    <row r="59" spans="1:1">
      <c r="A59" s="46" t="s">
        <v>180</v>
      </c>
    </row>
    <row r="60" spans="1:1">
      <c r="A60" s="46"/>
    </row>
    <row r="61" spans="1:1">
      <c r="A61" s="46" t="s">
        <v>181</v>
      </c>
    </row>
    <row r="62" spans="1:1">
      <c r="A62" s="46"/>
    </row>
    <row r="63" spans="1:1">
      <c r="A63" s="46" t="s">
        <v>182</v>
      </c>
    </row>
    <row r="64" spans="1:1">
      <c r="A64" s="46"/>
    </row>
    <row r="65" spans="1:1">
      <c r="A65" s="46" t="s">
        <v>183</v>
      </c>
    </row>
    <row r="66" spans="1:1">
      <c r="A66" s="46"/>
    </row>
    <row r="67" spans="1:1" ht="41.25" customHeight="1">
      <c r="A67" s="46" t="s">
        <v>184</v>
      </c>
    </row>
    <row r="68" spans="1:1">
      <c r="A68" s="46"/>
    </row>
    <row r="69" spans="1:1">
      <c r="A69" s="46" t="s">
        <v>185</v>
      </c>
    </row>
    <row r="70" spans="1:1">
      <c r="A70" s="46"/>
    </row>
    <row r="71" spans="1:1">
      <c r="A71" s="46" t="s">
        <v>186</v>
      </c>
    </row>
    <row r="72" spans="1:1">
      <c r="A72" s="46"/>
    </row>
    <row r="73" spans="1:1">
      <c r="A73" s="46" t="s">
        <v>187</v>
      </c>
    </row>
    <row r="74" spans="1:1">
      <c r="A74" s="46"/>
    </row>
    <row r="75" spans="1:1">
      <c r="A75" s="46" t="s">
        <v>188</v>
      </c>
    </row>
    <row r="76" spans="1:1">
      <c r="A76" s="46"/>
    </row>
    <row r="77" spans="1:1">
      <c r="A77" s="46" t="s">
        <v>189</v>
      </c>
    </row>
    <row r="78" spans="1:1">
      <c r="A78" s="46"/>
    </row>
    <row r="79" spans="1:1">
      <c r="A79" s="46" t="s">
        <v>190</v>
      </c>
    </row>
    <row r="80" spans="1:1">
      <c r="A80" s="46"/>
    </row>
    <row r="81" spans="1:8">
      <c r="A81" s="46" t="s">
        <v>191</v>
      </c>
    </row>
    <row r="82" spans="1:8">
      <c r="A82" s="46"/>
    </row>
    <row r="83" spans="1:8">
      <c r="A83" s="119" t="s">
        <v>192</v>
      </c>
    </row>
    <row r="84" spans="1:8">
      <c r="A84" s="122"/>
    </row>
    <row r="85" spans="1:8">
      <c r="A85" s="380" t="s">
        <v>193</v>
      </c>
    </row>
    <row r="86" spans="1:8">
      <c r="A86" s="122"/>
    </row>
    <row r="87" spans="1:8" ht="40.5" customHeight="1">
      <c r="A87" s="34" t="s">
        <v>480</v>
      </c>
    </row>
    <row r="88" spans="1:8">
      <c r="A88" s="122"/>
    </row>
    <row r="89" spans="1:8" ht="31.5" customHeight="1">
      <c r="A89" s="34" t="s">
        <v>478</v>
      </c>
      <c r="D89" s="406"/>
      <c r="E89" s="406"/>
      <c r="F89" s="406"/>
      <c r="G89" s="406"/>
      <c r="H89" s="406"/>
    </row>
    <row r="90" spans="1:8">
      <c r="A90" s="122"/>
    </row>
    <row r="91" spans="1:8">
      <c r="A91" s="380" t="s">
        <v>515</v>
      </c>
    </row>
    <row r="92" spans="1:8" ht="42" customHeight="1">
      <c r="A92" s="34" t="s">
        <v>578</v>
      </c>
    </row>
    <row r="93" spans="1:8">
      <c r="A93" s="34"/>
    </row>
    <row r="94" spans="1:8">
      <c r="A94" s="34" t="s">
        <v>194</v>
      </c>
    </row>
    <row r="95" spans="1:8">
      <c r="A95" s="34"/>
    </row>
    <row r="96" spans="1:8" ht="32.25" customHeight="1">
      <c r="A96" s="50" t="s">
        <v>580</v>
      </c>
    </row>
    <row r="97" spans="1:1">
      <c r="A97" s="34"/>
    </row>
    <row r="98" spans="1:1" ht="14.1" customHeight="1">
      <c r="A98" s="34"/>
    </row>
    <row r="99" spans="1:1">
      <c r="A99" s="155"/>
    </row>
    <row r="100" spans="1:1">
      <c r="A100" s="247"/>
    </row>
    <row r="101" spans="1:1">
      <c r="A101" s="50"/>
    </row>
    <row r="102" spans="1:1">
      <c r="A102" s="325" t="s">
        <v>516</v>
      </c>
    </row>
    <row r="103" spans="1:1">
      <c r="A103" s="326" t="s">
        <v>195</v>
      </c>
    </row>
    <row r="104" spans="1:1" ht="40.5" customHeight="1">
      <c r="A104" s="119" t="s">
        <v>196</v>
      </c>
    </row>
    <row r="105" spans="1:1">
      <c r="A105" s="119"/>
    </row>
    <row r="106" spans="1:1" ht="28.5" customHeight="1">
      <c r="A106" s="119" t="s">
        <v>197</v>
      </c>
    </row>
    <row r="107" spans="1:1">
      <c r="A107" s="119"/>
    </row>
    <row r="108" spans="1:1">
      <c r="A108" s="119" t="s">
        <v>198</v>
      </c>
    </row>
    <row r="109" spans="1:1">
      <c r="A109" s="119"/>
    </row>
    <row r="110" spans="1:1">
      <c r="A110" s="119" t="s">
        <v>199</v>
      </c>
    </row>
    <row r="111" spans="1:1">
      <c r="A111" s="119"/>
    </row>
    <row r="112" spans="1:1" ht="27.75" customHeight="1">
      <c r="A112" s="119" t="s">
        <v>200</v>
      </c>
    </row>
    <row r="113" spans="1:2">
      <c r="A113" s="119"/>
    </row>
    <row r="114" spans="1:2">
      <c r="A114" s="119" t="s">
        <v>201</v>
      </c>
    </row>
    <row r="115" spans="1:2">
      <c r="A115" s="119"/>
    </row>
    <row r="116" spans="1:2">
      <c r="A116" s="326" t="s">
        <v>202</v>
      </c>
    </row>
    <row r="117" spans="1:2" ht="54.75" customHeight="1">
      <c r="A117" s="119" t="s">
        <v>203</v>
      </c>
    </row>
    <row r="118" spans="1:2">
      <c r="A118" s="119"/>
    </row>
    <row r="119" spans="1:2" ht="54.75" customHeight="1">
      <c r="A119" s="119" t="s">
        <v>204</v>
      </c>
    </row>
    <row r="120" spans="1:2">
      <c r="A120" s="119"/>
    </row>
    <row r="121" spans="1:2">
      <c r="A121" s="325" t="s">
        <v>517</v>
      </c>
    </row>
    <row r="122" spans="1:2" ht="45.75" customHeight="1">
      <c r="A122" s="119" t="s">
        <v>205</v>
      </c>
    </row>
    <row r="123" spans="1:2">
      <c r="A123" s="119"/>
    </row>
    <row r="124" spans="1:2">
      <c r="A124" s="325" t="s">
        <v>518</v>
      </c>
    </row>
    <row r="125" spans="1:2" ht="30" customHeight="1">
      <c r="A125" s="119" t="s">
        <v>206</v>
      </c>
      <c r="B125" s="49" t="s">
        <v>509</v>
      </c>
    </row>
    <row r="126" spans="1:2" ht="30" customHeight="1">
      <c r="A126" s="119" t="s">
        <v>207</v>
      </c>
    </row>
    <row r="127" spans="1:2">
      <c r="A127" s="325" t="s">
        <v>519</v>
      </c>
    </row>
    <row r="128" spans="1:2" ht="28.5" customHeight="1">
      <c r="A128" s="119" t="s">
        <v>208</v>
      </c>
    </row>
    <row r="129" spans="1:1">
      <c r="A129" s="119"/>
    </row>
    <row r="130" spans="1:1" ht="58.5" customHeight="1">
      <c r="A130" s="119" t="s">
        <v>209</v>
      </c>
    </row>
    <row r="131" spans="1:1">
      <c r="A131" s="325" t="s">
        <v>520</v>
      </c>
    </row>
    <row r="132" spans="1:1">
      <c r="A132" s="213"/>
    </row>
    <row r="133" spans="1:1">
      <c r="A133" s="325" t="s">
        <v>210</v>
      </c>
    </row>
    <row r="134" spans="1:1" ht="35.25" customHeight="1">
      <c r="A134" s="119" t="s">
        <v>211</v>
      </c>
    </row>
    <row r="135" spans="1:1">
      <c r="A135" s="119"/>
    </row>
    <row r="136" spans="1:1" ht="16.5" customHeight="1">
      <c r="A136" s="119" t="s">
        <v>212</v>
      </c>
    </row>
    <row r="137" spans="1:1">
      <c r="A137" s="119"/>
    </row>
    <row r="138" spans="1:1" ht="33" customHeight="1">
      <c r="A138" s="119" t="s">
        <v>213</v>
      </c>
    </row>
    <row r="139" spans="1:1">
      <c r="A139" s="119"/>
    </row>
    <row r="140" spans="1:1">
      <c r="A140" s="119" t="s">
        <v>214</v>
      </c>
    </row>
    <row r="141" spans="1:1">
      <c r="A141" s="119"/>
    </row>
    <row r="142" spans="1:1">
      <c r="A142" s="325" t="s">
        <v>215</v>
      </c>
    </row>
    <row r="143" spans="1:1" ht="42.75" customHeight="1">
      <c r="A143" s="119" t="s">
        <v>216</v>
      </c>
    </row>
    <row r="144" spans="1:1">
      <c r="A144" s="325" t="s">
        <v>217</v>
      </c>
    </row>
    <row r="145" spans="1:1" ht="29.25" customHeight="1">
      <c r="A145" s="119" t="s">
        <v>218</v>
      </c>
    </row>
    <row r="146" spans="1:1">
      <c r="A146" s="119"/>
    </row>
    <row r="147" spans="1:1">
      <c r="A147" s="119" t="s">
        <v>219</v>
      </c>
    </row>
    <row r="148" spans="1:1">
      <c r="A148" s="119"/>
    </row>
    <row r="149" spans="1:1">
      <c r="A149" s="119" t="s">
        <v>220</v>
      </c>
    </row>
    <row r="150" spans="1:1">
      <c r="A150" s="119" t="s">
        <v>221</v>
      </c>
    </row>
    <row r="151" spans="1:1">
      <c r="A151" s="119" t="s">
        <v>222</v>
      </c>
    </row>
    <row r="152" spans="1:1">
      <c r="A152" s="119" t="s">
        <v>223</v>
      </c>
    </row>
    <row r="153" spans="1:1">
      <c r="A153" s="119"/>
    </row>
    <row r="154" spans="1:1" ht="27" customHeight="1">
      <c r="A154" s="119" t="s">
        <v>224</v>
      </c>
    </row>
    <row r="155" spans="1:1">
      <c r="A155" s="119"/>
    </row>
    <row r="156" spans="1:1">
      <c r="A156" s="325" t="s">
        <v>225</v>
      </c>
    </row>
    <row r="157" spans="1:1" ht="26.4">
      <c r="A157" s="119" t="s">
        <v>535</v>
      </c>
    </row>
    <row r="158" spans="1:1">
      <c r="A158" s="119"/>
    </row>
    <row r="159" spans="1:1">
      <c r="A159" s="325" t="s">
        <v>521</v>
      </c>
    </row>
    <row r="160" spans="1:1">
      <c r="A160" s="214"/>
    </row>
    <row r="161" spans="1:1">
      <c r="A161" s="119" t="s">
        <v>226</v>
      </c>
    </row>
    <row r="162" spans="1:1">
      <c r="A162" s="119"/>
    </row>
    <row r="163" spans="1:1">
      <c r="A163" s="325" t="s">
        <v>522</v>
      </c>
    </row>
    <row r="164" spans="1:1">
      <c r="A164" s="326" t="s">
        <v>227</v>
      </c>
    </row>
    <row r="165" spans="1:1" ht="29.25" customHeight="1">
      <c r="A165" s="119" t="s">
        <v>228</v>
      </c>
    </row>
    <row r="166" spans="1:1">
      <c r="A166" s="119"/>
    </row>
    <row r="167" spans="1:1" ht="54.75" customHeight="1">
      <c r="A167" s="119" t="s">
        <v>229</v>
      </c>
    </row>
    <row r="168" spans="1:1">
      <c r="A168" s="119"/>
    </row>
    <row r="169" spans="1:1">
      <c r="A169" s="326" t="s">
        <v>230</v>
      </c>
    </row>
    <row r="170" spans="1:1">
      <c r="A170" s="326" t="s">
        <v>195</v>
      </c>
    </row>
    <row r="171" spans="1:1">
      <c r="A171" s="214"/>
    </row>
    <row r="172" spans="1:1" ht="41.25" customHeight="1">
      <c r="A172" s="119" t="s">
        <v>231</v>
      </c>
    </row>
    <row r="173" spans="1:1">
      <c r="A173" s="119"/>
    </row>
    <row r="174" spans="1:1" ht="41.25" customHeight="1">
      <c r="A174" s="119" t="s">
        <v>232</v>
      </c>
    </row>
    <row r="175" spans="1:1">
      <c r="A175" s="119"/>
    </row>
    <row r="176" spans="1:1">
      <c r="A176" s="119" t="s">
        <v>233</v>
      </c>
    </row>
    <row r="177" spans="1:1" ht="13.2" customHeight="1">
      <c r="A177" s="119"/>
    </row>
    <row r="178" spans="1:1" ht="19.5" customHeight="1">
      <c r="A178" s="119" t="s">
        <v>234</v>
      </c>
    </row>
    <row r="179" spans="1:1" ht="30" customHeight="1">
      <c r="A179" s="119" t="s">
        <v>235</v>
      </c>
    </row>
    <row r="180" spans="1:1">
      <c r="A180" s="119"/>
    </row>
    <row r="181" spans="1:1">
      <c r="A181" s="326" t="s">
        <v>236</v>
      </c>
    </row>
    <row r="182" spans="1:1">
      <c r="A182" s="215"/>
    </row>
    <row r="183" spans="1:1" ht="45" customHeight="1">
      <c r="A183" s="119" t="s">
        <v>237</v>
      </c>
    </row>
    <row r="184" spans="1:1">
      <c r="A184" s="119"/>
    </row>
    <row r="185" spans="1:1">
      <c r="A185" s="119" t="s">
        <v>238</v>
      </c>
    </row>
    <row r="186" spans="1:1">
      <c r="A186" s="119"/>
    </row>
    <row r="187" spans="1:1">
      <c r="A187" s="326" t="s">
        <v>239</v>
      </c>
    </row>
    <row r="188" spans="1:1">
      <c r="A188" s="215"/>
    </row>
    <row r="189" spans="1:1">
      <c r="A189" s="119" t="s">
        <v>240</v>
      </c>
    </row>
    <row r="190" spans="1:1">
      <c r="A190" s="119" t="s">
        <v>241</v>
      </c>
    </row>
    <row r="191" spans="1:1">
      <c r="A191" s="119" t="s">
        <v>242</v>
      </c>
    </row>
    <row r="192" spans="1:1">
      <c r="A192" s="119"/>
    </row>
    <row r="193" spans="1:1">
      <c r="A193" s="326" t="s">
        <v>243</v>
      </c>
    </row>
    <row r="194" spans="1:1">
      <c r="A194" s="215"/>
    </row>
    <row r="195" spans="1:1" ht="41.25" customHeight="1">
      <c r="A195" s="119" t="s">
        <v>244</v>
      </c>
    </row>
    <row r="196" spans="1:1">
      <c r="A196" s="119"/>
    </row>
    <row r="197" spans="1:1">
      <c r="A197" s="119" t="s">
        <v>245</v>
      </c>
    </row>
    <row r="198" spans="1:1">
      <c r="A198" s="119"/>
    </row>
    <row r="199" spans="1:1" ht="30" customHeight="1">
      <c r="A199" s="119" t="s">
        <v>246</v>
      </c>
    </row>
    <row r="200" spans="1:1">
      <c r="A200" s="119"/>
    </row>
    <row r="201" spans="1:1">
      <c r="A201" s="119" t="s">
        <v>247</v>
      </c>
    </row>
    <row r="202" spans="1:1">
      <c r="A202" s="119"/>
    </row>
    <row r="203" spans="1:1" ht="28.5" customHeight="1">
      <c r="A203" s="119" t="s">
        <v>248</v>
      </c>
    </row>
    <row r="204" spans="1:1">
      <c r="A204" s="119"/>
    </row>
    <row r="205" spans="1:1" ht="39" customHeight="1">
      <c r="A205" s="119" t="s">
        <v>249</v>
      </c>
    </row>
    <row r="206" spans="1:1">
      <c r="A206" s="119"/>
    </row>
    <row r="207" spans="1:1" ht="27.75" customHeight="1">
      <c r="A207" s="119" t="s">
        <v>250</v>
      </c>
    </row>
    <row r="208" spans="1:1">
      <c r="A208" s="122"/>
    </row>
    <row r="209" spans="1:1">
      <c r="A209" s="325" t="s">
        <v>523</v>
      </c>
    </row>
    <row r="210" spans="1:1">
      <c r="A210" s="119" t="s">
        <v>251</v>
      </c>
    </row>
    <row r="211" spans="1:1">
      <c r="A211" s="119"/>
    </row>
    <row r="212" spans="1:1" ht="31.5" customHeight="1">
      <c r="A212" s="119" t="s">
        <v>252</v>
      </c>
    </row>
    <row r="213" spans="1:1">
      <c r="A213" s="119"/>
    </row>
    <row r="214" spans="1:1" ht="17.25" customHeight="1">
      <c r="A214" s="119" t="s">
        <v>253</v>
      </c>
    </row>
    <row r="215" spans="1:1">
      <c r="A215" s="119"/>
    </row>
    <row r="216" spans="1:1" ht="56.25" customHeight="1">
      <c r="A216" s="119" t="s">
        <v>254</v>
      </c>
    </row>
    <row r="217" spans="1:1">
      <c r="A217" s="119"/>
    </row>
    <row r="218" spans="1:1" ht="29.25" customHeight="1">
      <c r="A218" s="119" t="s">
        <v>255</v>
      </c>
    </row>
    <row r="219" spans="1:1">
      <c r="A219" s="119"/>
    </row>
    <row r="220" spans="1:1">
      <c r="A220" s="325" t="s">
        <v>524</v>
      </c>
    </row>
    <row r="221" spans="1:1">
      <c r="A221" s="216"/>
    </row>
    <row r="222" spans="1:1" ht="54" customHeight="1">
      <c r="A222" s="50" t="s">
        <v>487</v>
      </c>
    </row>
    <row r="223" spans="1:1">
      <c r="A223" s="122"/>
    </row>
  </sheetData>
  <mergeCells count="1">
    <mergeCell ref="D89:H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00"/>
  <sheetViews>
    <sheetView showGridLines="0" zoomScaleNormal="100" workbookViewId="0">
      <selection activeCell="A20" sqref="A20"/>
    </sheetView>
  </sheetViews>
  <sheetFormatPr baseColWidth="10" defaultColWidth="11.44140625" defaultRowHeight="13.2"/>
  <cols>
    <col min="1" max="1" width="43.88671875" customWidth="1"/>
    <col min="2" max="2" width="1" style="1" customWidth="1"/>
    <col min="3" max="3" width="15.44140625" customWidth="1"/>
    <col min="4" max="4" width="17.44140625" customWidth="1"/>
    <col min="5" max="5" width="27.33203125" customWidth="1"/>
    <col min="6" max="6" width="19.6640625" customWidth="1"/>
    <col min="7" max="7" width="12" bestFit="1" customWidth="1"/>
  </cols>
  <sheetData>
    <row r="6" spans="1:6">
      <c r="A6" s="92" t="s">
        <v>256</v>
      </c>
      <c r="B6" s="92"/>
      <c r="C6" s="57"/>
      <c r="D6" s="57"/>
    </row>
    <row r="7" spans="1:6" s="1" customFormat="1">
      <c r="A7" s="123" t="s">
        <v>587</v>
      </c>
      <c r="B7" s="93"/>
      <c r="C7" s="3"/>
      <c r="D7" s="3"/>
    </row>
    <row r="8" spans="1:6" s="1" customFormat="1">
      <c r="A8" s="93"/>
      <c r="B8" s="93"/>
      <c r="C8" s="3"/>
      <c r="D8" s="3"/>
    </row>
    <row r="9" spans="1:6">
      <c r="A9" s="84" t="s">
        <v>257</v>
      </c>
      <c r="B9" s="84"/>
    </row>
    <row r="10" spans="1:6">
      <c r="A10" s="84"/>
      <c r="B10" s="84"/>
    </row>
    <row r="11" spans="1:6">
      <c r="A11" s="85" t="s">
        <v>258</v>
      </c>
      <c r="B11" s="61"/>
      <c r="C11" s="130">
        <v>44742</v>
      </c>
      <c r="D11" s="130">
        <v>44561</v>
      </c>
    </row>
    <row r="12" spans="1:6">
      <c r="A12" s="117" t="s">
        <v>259</v>
      </c>
      <c r="B12" s="117"/>
      <c r="C12" s="22">
        <v>1442</v>
      </c>
      <c r="D12" s="31">
        <v>923</v>
      </c>
      <c r="F12" s="27"/>
    </row>
    <row r="13" spans="1:6">
      <c r="A13" s="52" t="s">
        <v>260</v>
      </c>
      <c r="B13" s="52"/>
      <c r="C13" s="22">
        <v>341092</v>
      </c>
      <c r="D13" s="22">
        <v>118714</v>
      </c>
      <c r="F13" s="27"/>
    </row>
    <row r="14" spans="1:6">
      <c r="A14" s="117" t="s">
        <v>261</v>
      </c>
      <c r="B14" s="117"/>
      <c r="C14" s="22">
        <v>1072</v>
      </c>
      <c r="D14" s="31">
        <v>7096</v>
      </c>
      <c r="F14" s="27"/>
    </row>
    <row r="15" spans="1:6">
      <c r="A15" s="86" t="s">
        <v>262</v>
      </c>
      <c r="B15" s="86"/>
      <c r="C15" s="22">
        <v>21188</v>
      </c>
      <c r="D15" s="31">
        <v>460654</v>
      </c>
      <c r="F15" s="27"/>
    </row>
    <row r="16" spans="1:6" ht="13.8" thickBot="1">
      <c r="A16" s="87" t="s">
        <v>263</v>
      </c>
      <c r="B16" s="88"/>
      <c r="C16" s="225">
        <f>SUM(C12:C15)</f>
        <v>364794</v>
      </c>
      <c r="D16" s="225">
        <f>SUM(D12:D15)</f>
        <v>587387</v>
      </c>
      <c r="F16" s="31"/>
    </row>
    <row r="17" spans="1:4" ht="13.8" thickTop="1"/>
    <row r="18" spans="1:4">
      <c r="C18" s="31"/>
    </row>
    <row r="19" spans="1:4">
      <c r="C19" s="297"/>
    </row>
    <row r="20" spans="1:4">
      <c r="A20" s="8"/>
      <c r="C20" s="297"/>
      <c r="D20" s="278"/>
    </row>
    <row r="21" spans="1:4">
      <c r="C21" s="297"/>
    </row>
    <row r="22" spans="1:4">
      <c r="C22" s="297"/>
    </row>
    <row r="23" spans="1:4">
      <c r="C23" s="297"/>
    </row>
    <row r="24" spans="1:4">
      <c r="C24" s="31"/>
    </row>
    <row r="100" spans="7:7">
      <c r="G100" s="27"/>
    </row>
  </sheetData>
  <pageMargins left="0.7" right="0.7" top="0.75" bottom="0.75" header="0.3" footer="0.3"/>
  <pageSetup paperSize="9" orientation="portrait" horizontalDpi="0" verticalDpi="0" r:id="rId1"/>
  <ignoredErrors>
    <ignoredError sqref="D16 C16"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4"/>
  <sheetViews>
    <sheetView showGridLines="0" zoomScaleNormal="100" workbookViewId="0">
      <selection activeCell="B45" sqref="B45"/>
    </sheetView>
  </sheetViews>
  <sheetFormatPr baseColWidth="10" defaultColWidth="11.44140625" defaultRowHeight="13.2"/>
  <cols>
    <col min="1" max="1" width="46.109375" customWidth="1"/>
    <col min="2" max="2" width="22.88671875" customWidth="1"/>
    <col min="3" max="3" width="27.33203125" customWidth="1"/>
    <col min="4" max="4" width="24.33203125" customWidth="1"/>
    <col min="5" max="5" width="22.44140625" customWidth="1"/>
  </cols>
  <sheetData>
    <row r="2" spans="1:4">
      <c r="B2" s="297"/>
    </row>
    <row r="3" spans="1:4">
      <c r="B3" s="297"/>
    </row>
    <row r="4" spans="1:4">
      <c r="B4" s="297"/>
    </row>
    <row r="6" spans="1:4">
      <c r="A6" s="92" t="s">
        <v>264</v>
      </c>
      <c r="B6" s="57"/>
      <c r="C6" s="57"/>
    </row>
    <row r="7" spans="1:4">
      <c r="A7" s="51" t="s">
        <v>587</v>
      </c>
    </row>
    <row r="9" spans="1:4">
      <c r="A9" s="84" t="s">
        <v>265</v>
      </c>
    </row>
    <row r="10" spans="1:4">
      <c r="A10" s="51"/>
    </row>
    <row r="11" spans="1:4">
      <c r="A11" s="91" t="s">
        <v>258</v>
      </c>
      <c r="B11" s="130">
        <v>44742</v>
      </c>
      <c r="C11" s="130">
        <v>44561</v>
      </c>
    </row>
    <row r="12" spans="1:4">
      <c r="A12" s="97" t="s">
        <v>266</v>
      </c>
      <c r="C12" s="31"/>
    </row>
    <row r="13" spans="1:4">
      <c r="A13" s="84" t="s">
        <v>268</v>
      </c>
      <c r="B13" s="22">
        <v>15332.59029</v>
      </c>
      <c r="C13" s="31">
        <v>36209</v>
      </c>
      <c r="D13" s="31"/>
    </row>
    <row r="14" spans="1:4">
      <c r="A14" s="84" t="s">
        <v>267</v>
      </c>
      <c r="B14" s="22">
        <v>850475.15598299995</v>
      </c>
      <c r="C14" s="31">
        <v>806824</v>
      </c>
      <c r="D14" s="31"/>
    </row>
    <row r="15" spans="1:4">
      <c r="A15" s="84" t="s">
        <v>472</v>
      </c>
      <c r="B15" s="22">
        <v>234765.11894700001</v>
      </c>
      <c r="C15" s="31">
        <v>16615</v>
      </c>
      <c r="D15" s="31"/>
    </row>
    <row r="16" spans="1:4" ht="13.8" thickBot="1">
      <c r="A16" s="88" t="s">
        <v>269</v>
      </c>
      <c r="B16" s="225">
        <f>SUM(B13:B15)</f>
        <v>1100572.86522</v>
      </c>
      <c r="C16" s="225">
        <f>+C13+C14+C15</f>
        <v>859648</v>
      </c>
      <c r="D16" s="31"/>
    </row>
    <row r="17" spans="1:5" ht="13.8" thickTop="1">
      <c r="B17" s="22"/>
      <c r="C17" s="31"/>
    </row>
    <row r="18" spans="1:5">
      <c r="A18" s="118" t="s">
        <v>270</v>
      </c>
      <c r="B18" s="1"/>
    </row>
    <row r="19" spans="1:5">
      <c r="A19" s="84" t="s">
        <v>473</v>
      </c>
      <c r="B19" s="22">
        <v>1901</v>
      </c>
      <c r="C19" s="31">
        <v>1901</v>
      </c>
    </row>
    <row r="20" spans="1:5">
      <c r="A20" s="84" t="s">
        <v>271</v>
      </c>
      <c r="B20" s="22">
        <v>1499</v>
      </c>
      <c r="C20" s="31">
        <v>346</v>
      </c>
    </row>
    <row r="21" spans="1:5">
      <c r="A21" s="84" t="s">
        <v>272</v>
      </c>
      <c r="B21" s="22">
        <v>-346</v>
      </c>
      <c r="C21" s="31">
        <v>-346</v>
      </c>
    </row>
    <row r="22" spans="1:5" ht="13.8" thickBot="1">
      <c r="A22" s="88" t="s">
        <v>269</v>
      </c>
      <c r="B22" s="225">
        <f>SUM(B19:B21)</f>
        <v>3054</v>
      </c>
      <c r="C22" s="225">
        <f>SUM(C19:C21)</f>
        <v>1901</v>
      </c>
    </row>
    <row r="23" spans="1:5" ht="13.8" thickTop="1"/>
    <row r="24" spans="1:5">
      <c r="A24" s="295" t="s">
        <v>504</v>
      </c>
      <c r="B24" s="296">
        <v>44742</v>
      </c>
      <c r="C24" s="294"/>
    </row>
    <row r="25" spans="1:5">
      <c r="A25" s="288" t="s">
        <v>488</v>
      </c>
      <c r="B25" s="289" t="s">
        <v>489</v>
      </c>
      <c r="C25" s="289" t="s">
        <v>490</v>
      </c>
    </row>
    <row r="26" spans="1:5">
      <c r="A26" s="407"/>
      <c r="B26" s="407"/>
      <c r="C26" s="407"/>
    </row>
    <row r="27" spans="1:5">
      <c r="A27" s="282" t="s">
        <v>491</v>
      </c>
      <c r="B27" s="283">
        <f>+B13+B14+B15+B19</f>
        <v>1102473.86522</v>
      </c>
      <c r="C27" s="282"/>
    </row>
    <row r="28" spans="1:5">
      <c r="A28" s="282" t="s">
        <v>492</v>
      </c>
      <c r="B28" s="374">
        <f>+B20</f>
        <v>1499</v>
      </c>
      <c r="C28" s="282"/>
    </row>
    <row r="29" spans="1:5">
      <c r="A29" s="282"/>
      <c r="B29" s="374"/>
      <c r="C29" s="282"/>
      <c r="E29" s="31"/>
    </row>
    <row r="30" spans="1:5">
      <c r="A30" s="281" t="s">
        <v>493</v>
      </c>
      <c r="B30" s="375">
        <f>+B32+B33</f>
        <v>1499</v>
      </c>
      <c r="C30" s="282"/>
    </row>
    <row r="31" spans="1:5">
      <c r="A31" s="282" t="s">
        <v>494</v>
      </c>
      <c r="B31" s="281"/>
      <c r="C31" s="282"/>
    </row>
    <row r="32" spans="1:5">
      <c r="A32" s="282" t="s">
        <v>495</v>
      </c>
      <c r="B32" s="284">
        <v>1153</v>
      </c>
      <c r="C32" s="287">
        <v>0</v>
      </c>
    </row>
    <row r="33" spans="1:3">
      <c r="A33" s="282" t="s">
        <v>496</v>
      </c>
      <c r="B33" s="284">
        <v>346</v>
      </c>
      <c r="C33" s="287">
        <v>1</v>
      </c>
    </row>
    <row r="34" spans="1:3">
      <c r="A34" s="282"/>
      <c r="B34" s="282"/>
      <c r="C34" s="282"/>
    </row>
    <row r="35" spans="1:3">
      <c r="A35" s="281" t="s">
        <v>497</v>
      </c>
      <c r="B35" s="285">
        <f>+B27+B28</f>
        <v>1103972.86522</v>
      </c>
      <c r="C35" s="282"/>
    </row>
    <row r="36" spans="1:3">
      <c r="A36" s="282"/>
      <c r="B36" s="282"/>
      <c r="C36" s="282"/>
    </row>
    <row r="37" spans="1:3">
      <c r="A37" s="282" t="s">
        <v>498</v>
      </c>
      <c r="B37" s="284">
        <v>-346</v>
      </c>
      <c r="C37" s="282"/>
    </row>
    <row r="38" spans="1:3">
      <c r="A38" s="282"/>
      <c r="B38" s="282"/>
      <c r="C38" s="282"/>
    </row>
    <row r="39" spans="1:3">
      <c r="A39" s="288" t="s">
        <v>499</v>
      </c>
      <c r="B39" s="290">
        <f>+B35+B37</f>
        <v>1103626.86522</v>
      </c>
      <c r="C39" s="291"/>
    </row>
    <row r="40" spans="1:3">
      <c r="A40" s="282"/>
      <c r="B40" s="282"/>
      <c r="C40" s="282"/>
    </row>
    <row r="41" spans="1:3">
      <c r="A41" s="292" t="s">
        <v>500</v>
      </c>
      <c r="B41" s="293" t="s">
        <v>502</v>
      </c>
      <c r="C41" s="293" t="s">
        <v>503</v>
      </c>
    </row>
    <row r="42" spans="1:3">
      <c r="A42" s="282" t="s">
        <v>501</v>
      </c>
      <c r="B42" s="286" t="s">
        <v>443</v>
      </c>
      <c r="C42" s="286" t="s">
        <v>443</v>
      </c>
    </row>
    <row r="43" spans="1:3">
      <c r="A43" s="282" t="s">
        <v>495</v>
      </c>
      <c r="B43" s="286">
        <v>120</v>
      </c>
      <c r="C43" s="286">
        <v>365</v>
      </c>
    </row>
    <row r="44" spans="1:3">
      <c r="A44" s="282" t="s">
        <v>496</v>
      </c>
      <c r="B44" s="286">
        <v>365</v>
      </c>
      <c r="C44" s="287"/>
    </row>
  </sheetData>
  <mergeCells count="1">
    <mergeCell ref="A26:C26"/>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44"/>
  <sheetViews>
    <sheetView showGridLines="0" topLeftCell="A10" zoomScaleNormal="100" workbookViewId="0">
      <selection activeCell="E25" sqref="E25"/>
    </sheetView>
  </sheetViews>
  <sheetFormatPr baseColWidth="10" defaultColWidth="11.44140625" defaultRowHeight="13.2"/>
  <cols>
    <col min="1" max="1" width="4.44140625" customWidth="1"/>
    <col min="2" max="2" width="35.109375" customWidth="1"/>
    <col min="3" max="3" width="0.88671875" customWidth="1"/>
    <col min="4" max="4" width="18.88671875" customWidth="1"/>
    <col min="5" max="5" width="21" customWidth="1"/>
    <col min="6" max="6" width="16.44140625" style="27" bestFit="1" customWidth="1"/>
    <col min="7" max="8" width="16.44140625" bestFit="1" customWidth="1"/>
  </cols>
  <sheetData>
    <row r="6" spans="2:6">
      <c r="B6" s="92" t="s">
        <v>273</v>
      </c>
      <c r="C6" s="57"/>
      <c r="D6" s="57"/>
      <c r="E6" s="57"/>
    </row>
    <row r="7" spans="2:6" s="1" customFormat="1">
      <c r="B7" s="51" t="s">
        <v>587</v>
      </c>
      <c r="C7" s="3"/>
      <c r="D7" s="3"/>
      <c r="E7" s="3"/>
      <c r="F7" s="21"/>
    </row>
    <row r="8" spans="2:6" s="1" customFormat="1">
      <c r="B8" s="93"/>
      <c r="C8" s="3"/>
      <c r="D8" s="3"/>
      <c r="E8" s="3"/>
      <c r="F8" s="21"/>
    </row>
    <row r="9" spans="2:6">
      <c r="B9" s="84" t="s">
        <v>274</v>
      </c>
      <c r="C9" s="1"/>
    </row>
    <row r="10" spans="2:6">
      <c r="B10" s="97"/>
      <c r="C10" s="1"/>
    </row>
    <row r="11" spans="2:6">
      <c r="B11" s="91" t="s">
        <v>258</v>
      </c>
      <c r="C11" s="61"/>
      <c r="D11" s="130">
        <v>44742</v>
      </c>
      <c r="E11" s="130">
        <v>44561</v>
      </c>
    </row>
    <row r="12" spans="2:6">
      <c r="B12" s="97" t="s">
        <v>266</v>
      </c>
      <c r="C12" s="1"/>
      <c r="E12" s="31"/>
    </row>
    <row r="13" spans="2:6">
      <c r="B13" s="84" t="s">
        <v>275</v>
      </c>
      <c r="C13" s="1"/>
      <c r="D13" s="27">
        <v>127135</v>
      </c>
      <c r="E13" s="27">
        <v>71315</v>
      </c>
    </row>
    <row r="14" spans="2:6">
      <c r="B14" s="84" t="s">
        <v>276</v>
      </c>
      <c r="C14" s="1"/>
      <c r="D14" s="27">
        <v>147</v>
      </c>
      <c r="E14" s="27">
        <v>1838</v>
      </c>
    </row>
    <row r="15" spans="2:6">
      <c r="B15" s="84" t="s">
        <v>277</v>
      </c>
      <c r="C15" s="1"/>
      <c r="D15" s="27">
        <v>355227</v>
      </c>
      <c r="E15" s="27">
        <v>256828</v>
      </c>
    </row>
    <row r="16" spans="2:6">
      <c r="B16" s="84" t="s">
        <v>278</v>
      </c>
      <c r="C16" s="1"/>
      <c r="D16" s="27">
        <v>21394</v>
      </c>
      <c r="E16" s="27">
        <v>68122</v>
      </c>
    </row>
    <row r="17" spans="2:5">
      <c r="B17" s="84" t="s">
        <v>279</v>
      </c>
      <c r="C17" s="1"/>
      <c r="D17" s="27">
        <v>0</v>
      </c>
      <c r="E17" s="27">
        <v>514</v>
      </c>
    </row>
    <row r="18" spans="2:5">
      <c r="B18" s="84" t="s">
        <v>280</v>
      </c>
      <c r="C18" s="1"/>
      <c r="D18" s="27">
        <v>790</v>
      </c>
      <c r="E18" s="27">
        <v>1378</v>
      </c>
    </row>
    <row r="19" spans="2:5">
      <c r="B19" s="84" t="s">
        <v>281</v>
      </c>
      <c r="C19" s="1"/>
      <c r="D19" s="27">
        <v>0</v>
      </c>
      <c r="E19" s="27">
        <v>18845</v>
      </c>
    </row>
    <row r="20" spans="2:5">
      <c r="B20" s="84" t="s">
        <v>282</v>
      </c>
      <c r="C20" s="1"/>
      <c r="D20" s="27">
        <v>1580</v>
      </c>
      <c r="E20" s="27">
        <v>2867</v>
      </c>
    </row>
    <row r="21" spans="2:5" ht="13.8" thickBot="1">
      <c r="B21" s="88" t="s">
        <v>283</v>
      </c>
      <c r="C21" s="88"/>
      <c r="D21" s="225">
        <f>SUM(D13:D20)</f>
        <v>506273</v>
      </c>
      <c r="E21" s="225">
        <f>SUM(E13:E20)</f>
        <v>421707</v>
      </c>
    </row>
    <row r="22" spans="2:5" ht="13.8" thickTop="1">
      <c r="B22" s="31"/>
      <c r="D22" s="31"/>
      <c r="E22" s="31"/>
    </row>
    <row r="23" spans="2:5">
      <c r="B23" s="31"/>
      <c r="D23" s="31"/>
    </row>
    <row r="24" spans="2:5">
      <c r="B24" s="91" t="s">
        <v>258</v>
      </c>
      <c r="C24" s="61"/>
      <c r="D24" s="130">
        <v>44742</v>
      </c>
      <c r="E24" s="130">
        <v>44561</v>
      </c>
    </row>
    <row r="25" spans="2:5">
      <c r="B25" s="97" t="s">
        <v>270</v>
      </c>
      <c r="C25" s="1"/>
    </row>
    <row r="26" spans="2:5">
      <c r="B26" s="84" t="s">
        <v>278</v>
      </c>
      <c r="C26" s="1"/>
      <c r="D26" s="22">
        <v>464147</v>
      </c>
      <c r="E26" s="22">
        <v>331739</v>
      </c>
    </row>
    <row r="27" spans="2:5">
      <c r="B27" s="84" t="s">
        <v>284</v>
      </c>
      <c r="C27" s="1"/>
      <c r="D27" s="22">
        <v>7059</v>
      </c>
      <c r="E27" s="22">
        <v>14727</v>
      </c>
    </row>
    <row r="28" spans="2:5">
      <c r="B28" s="84" t="s">
        <v>285</v>
      </c>
      <c r="C28" s="1"/>
      <c r="D28" s="22">
        <v>11075</v>
      </c>
      <c r="E28" s="22">
        <v>8730</v>
      </c>
    </row>
    <row r="29" spans="2:5">
      <c r="B29" s="84" t="s">
        <v>286</v>
      </c>
      <c r="C29" s="1"/>
      <c r="D29" s="22">
        <v>14705</v>
      </c>
      <c r="E29" s="22">
        <v>14696</v>
      </c>
    </row>
    <row r="30" spans="2:5">
      <c r="B30" s="84" t="s">
        <v>287</v>
      </c>
      <c r="C30" s="1"/>
      <c r="D30" s="22">
        <v>17325</v>
      </c>
      <c r="E30" s="22">
        <v>15075</v>
      </c>
    </row>
    <row r="31" spans="2:5">
      <c r="B31" s="84" t="s">
        <v>288</v>
      </c>
      <c r="C31" s="1"/>
      <c r="D31" s="22">
        <v>224888</v>
      </c>
      <c r="E31" s="22">
        <v>226137</v>
      </c>
    </row>
    <row r="32" spans="2:5">
      <c r="B32" s="84" t="s">
        <v>289</v>
      </c>
      <c r="C32" s="1"/>
      <c r="D32" s="21">
        <v>0</v>
      </c>
      <c r="E32" s="27">
        <v>75416</v>
      </c>
    </row>
    <row r="33" spans="2:6">
      <c r="B33" s="84" t="s">
        <v>290</v>
      </c>
      <c r="C33" s="1"/>
      <c r="D33" s="22">
        <v>-7135</v>
      </c>
      <c r="E33" s="31">
        <v>-7135</v>
      </c>
    </row>
    <row r="34" spans="2:6" ht="13.8" thickBot="1">
      <c r="B34" s="88" t="s">
        <v>291</v>
      </c>
      <c r="C34" s="88"/>
      <c r="D34" s="225">
        <f>SUM(D26:D33)</f>
        <v>732064</v>
      </c>
      <c r="E34" s="225">
        <f>SUM(E26:E33)</f>
        <v>679385</v>
      </c>
    </row>
    <row r="35" spans="2:6" ht="13.8" thickTop="1">
      <c r="B35" s="22"/>
      <c r="D35" s="31"/>
    </row>
    <row r="36" spans="2:6" s="1" customFormat="1">
      <c r="D36" s="22"/>
      <c r="F36" s="21"/>
    </row>
    <row r="37" spans="2:6" s="1" customFormat="1">
      <c r="B37" s="408"/>
      <c r="C37" s="408"/>
      <c r="D37" s="408"/>
      <c r="E37" s="408"/>
      <c r="F37" s="21"/>
    </row>
    <row r="38" spans="2:6" s="94" customFormat="1">
      <c r="F38" s="377"/>
    </row>
    <row r="39" spans="2:6" s="94" customFormat="1">
      <c r="D39" s="329"/>
      <c r="F39" s="377"/>
    </row>
    <row r="40" spans="2:6" s="94" customFormat="1">
      <c r="F40" s="377"/>
    </row>
    <row r="41" spans="2:6" s="94" customFormat="1">
      <c r="F41" s="377"/>
    </row>
    <row r="42" spans="2:6" s="94" customFormat="1">
      <c r="F42" s="377"/>
    </row>
    <row r="43" spans="2:6" s="94" customFormat="1">
      <c r="F43" s="377"/>
    </row>
    <row r="44" spans="2:6" s="94" customFormat="1">
      <c r="F44" s="377"/>
    </row>
  </sheetData>
  <mergeCells count="1">
    <mergeCell ref="B37:E3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1"/>
  <sheetViews>
    <sheetView showGridLines="0" zoomScaleNormal="100" workbookViewId="0">
      <selection activeCell="E12" sqref="E12"/>
    </sheetView>
  </sheetViews>
  <sheetFormatPr baseColWidth="10" defaultColWidth="11.44140625" defaultRowHeight="13.2"/>
  <cols>
    <col min="1" max="1" width="43.88671875" customWidth="1"/>
    <col min="2" max="2" width="1.44140625" customWidth="1"/>
    <col min="3" max="4" width="22.88671875" customWidth="1"/>
    <col min="5" max="5" width="26.109375" customWidth="1"/>
  </cols>
  <sheetData>
    <row r="6" spans="1:5">
      <c r="A6" s="92" t="s">
        <v>292</v>
      </c>
      <c r="B6" s="57"/>
      <c r="C6" s="57"/>
      <c r="D6" s="57"/>
    </row>
    <row r="7" spans="1:5" s="1" customFormat="1">
      <c r="A7" s="51" t="s">
        <v>587</v>
      </c>
      <c r="B7" s="3"/>
      <c r="C7" s="3"/>
      <c r="D7" s="3"/>
    </row>
    <row r="8" spans="1:5" s="1" customFormat="1">
      <c r="A8" s="93"/>
      <c r="B8" s="3"/>
      <c r="C8" s="3"/>
      <c r="D8" s="3"/>
    </row>
    <row r="9" spans="1:5">
      <c r="A9" s="84" t="s">
        <v>293</v>
      </c>
      <c r="B9" s="1"/>
    </row>
    <row r="10" spans="1:5">
      <c r="A10" s="90"/>
      <c r="B10" s="1"/>
    </row>
    <row r="11" spans="1:5">
      <c r="A11" s="91" t="s">
        <v>258</v>
      </c>
      <c r="B11" s="61"/>
      <c r="C11" s="130">
        <v>44742</v>
      </c>
      <c r="D11" s="130">
        <v>44561</v>
      </c>
    </row>
    <row r="12" spans="1:5">
      <c r="A12" s="84" t="s">
        <v>294</v>
      </c>
      <c r="B12" s="1"/>
      <c r="C12" s="22">
        <v>507080</v>
      </c>
      <c r="D12" s="31">
        <v>499785</v>
      </c>
      <c r="E12" s="27"/>
    </row>
    <row r="13" spans="1:5">
      <c r="A13" s="84" t="s">
        <v>295</v>
      </c>
      <c r="B13" s="1"/>
      <c r="C13" s="22">
        <v>26782</v>
      </c>
      <c r="D13" s="31">
        <v>25292</v>
      </c>
      <c r="E13" s="27"/>
    </row>
    <row r="14" spans="1:5" ht="13.8" thickBot="1">
      <c r="A14" s="88" t="s">
        <v>296</v>
      </c>
      <c r="B14" s="88"/>
      <c r="C14" s="225">
        <f>SUM(C12:C13)</f>
        <v>533862</v>
      </c>
      <c r="D14" s="225">
        <f>SUM(D12:D13)</f>
        <v>525077</v>
      </c>
    </row>
    <row r="15" spans="1:5" ht="13.8" thickTop="1">
      <c r="B15" s="1"/>
    </row>
    <row r="16" spans="1:5" ht="40.65" customHeight="1">
      <c r="A16" s="409" t="s">
        <v>542</v>
      </c>
      <c r="B16" s="409"/>
      <c r="C16" s="409"/>
      <c r="D16" s="409"/>
    </row>
    <row r="17" spans="3:3">
      <c r="C17" s="297"/>
    </row>
    <row r="18" spans="3:3">
      <c r="C18" s="297"/>
    </row>
    <row r="19" spans="3:3">
      <c r="C19" s="156"/>
    </row>
    <row r="20" spans="3:3">
      <c r="C20" s="297"/>
    </row>
    <row r="21" spans="3:3">
      <c r="C21" s="297"/>
    </row>
  </sheetData>
  <mergeCells count="1">
    <mergeCell ref="A16:D16"/>
  </mergeCells>
  <pageMargins left="0.7" right="0.7" top="0.75" bottom="0.75" header="0.3" footer="0.3"/>
  <pageSetup paperSize="9" orientation="portrait" horizontalDpi="0" verticalDpi="0" r:id="rId1"/>
  <ignoredErrors>
    <ignoredError sqref="C14:D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13"/>
  <sheetViews>
    <sheetView showGridLines="0" workbookViewId="0">
      <selection activeCell="C12" sqref="C12"/>
    </sheetView>
  </sheetViews>
  <sheetFormatPr baseColWidth="10" defaultColWidth="11.44140625" defaultRowHeight="13.2"/>
  <cols>
    <col min="1" max="1" width="1.6640625" customWidth="1"/>
    <col min="2" max="2" width="56.44140625" customWidth="1"/>
    <col min="3" max="3" width="15" bestFit="1" customWidth="1"/>
    <col min="4" max="4" width="0.33203125" style="2" customWidth="1"/>
    <col min="5" max="5" width="15" bestFit="1" customWidth="1"/>
    <col min="6" max="6" width="21.33203125" customWidth="1"/>
    <col min="7" max="7" width="13.109375" bestFit="1" customWidth="1"/>
    <col min="8" max="8" width="8.6640625" bestFit="1" customWidth="1"/>
    <col min="11" max="11" width="12.33203125" bestFit="1" customWidth="1"/>
    <col min="13" max="13" width="7" bestFit="1" customWidth="1"/>
    <col min="15" max="15" width="17" customWidth="1"/>
  </cols>
  <sheetData>
    <row r="6" spans="2:6">
      <c r="B6" s="92" t="s">
        <v>297</v>
      </c>
      <c r="C6" s="57"/>
      <c r="D6" s="57"/>
      <c r="E6" s="57"/>
    </row>
    <row r="7" spans="2:6" s="1" customFormat="1">
      <c r="B7" s="51" t="s">
        <v>587</v>
      </c>
      <c r="C7" s="3"/>
      <c r="D7" s="167"/>
      <c r="E7" s="3"/>
    </row>
    <row r="8" spans="2:6" s="1" customFormat="1">
      <c r="B8" s="93"/>
      <c r="C8" s="3"/>
      <c r="D8" s="167"/>
      <c r="E8" s="3"/>
    </row>
    <row r="9" spans="2:6" s="1" customFormat="1">
      <c r="B9" s="250" t="s">
        <v>298</v>
      </c>
      <c r="D9" s="2"/>
    </row>
    <row r="10" spans="2:6">
      <c r="B10" s="90"/>
    </row>
    <row r="11" spans="2:6">
      <c r="B11" s="239"/>
      <c r="C11" s="141">
        <v>44742</v>
      </c>
      <c r="D11" s="166"/>
      <c r="E11" s="141">
        <v>44561</v>
      </c>
    </row>
    <row r="12" spans="2:6" s="1" customFormat="1" ht="13.8" thickBot="1">
      <c r="B12" s="2" t="s">
        <v>299</v>
      </c>
      <c r="C12" s="184">
        <v>49233</v>
      </c>
      <c r="D12" s="47"/>
      <c r="E12" s="184">
        <v>45728</v>
      </c>
      <c r="F12" s="22"/>
    </row>
    <row r="13" spans="2:6" ht="13.8" thickTop="1"/>
  </sheetData>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43"/>
  <sheetViews>
    <sheetView showGridLines="0" topLeftCell="A19" workbookViewId="0">
      <selection activeCell="D46" sqref="D46"/>
    </sheetView>
  </sheetViews>
  <sheetFormatPr baseColWidth="10" defaultColWidth="11.44140625" defaultRowHeight="13.2"/>
  <cols>
    <col min="1" max="1" width="1.6640625" style="251" customWidth="1"/>
    <col min="2" max="2" width="11.44140625" style="251"/>
    <col min="3" max="3" width="23.6640625" style="251" customWidth="1"/>
    <col min="4" max="4" width="32.109375" style="251" customWidth="1"/>
    <col min="5" max="16384" width="11.44140625" style="251"/>
  </cols>
  <sheetData>
    <row r="6" spans="2:4">
      <c r="B6" s="92" t="s">
        <v>300</v>
      </c>
      <c r="C6" s="92"/>
      <c r="D6" s="92"/>
    </row>
    <row r="7" spans="2:4">
      <c r="B7" s="170"/>
      <c r="C7" s="170"/>
      <c r="D7" s="170"/>
    </row>
    <row r="8" spans="2:4" ht="13.2" customHeight="1">
      <c r="B8" s="410" t="s">
        <v>511</v>
      </c>
      <c r="C8" s="410"/>
      <c r="D8" s="410"/>
    </row>
    <row r="9" spans="2:4">
      <c r="B9" s="410"/>
      <c r="C9" s="410"/>
      <c r="D9" s="410"/>
    </row>
    <row r="10" spans="2:4">
      <c r="B10" s="410"/>
      <c r="C10" s="410"/>
      <c r="D10" s="410"/>
    </row>
    <row r="11" spans="2:4">
      <c r="B11" s="410"/>
      <c r="C11" s="410"/>
      <c r="D11" s="410"/>
    </row>
    <row r="12" spans="2:4">
      <c r="B12" s="410"/>
      <c r="C12" s="410"/>
      <c r="D12" s="410"/>
    </row>
    <row r="13" spans="2:4">
      <c r="B13" s="410"/>
      <c r="C13" s="410"/>
      <c r="D13" s="410"/>
    </row>
    <row r="14" spans="2:4">
      <c r="B14" s="410"/>
      <c r="C14" s="410"/>
      <c r="D14" s="410"/>
    </row>
    <row r="15" spans="2:4">
      <c r="B15" s="410"/>
      <c r="C15" s="410"/>
      <c r="D15" s="410"/>
    </row>
    <row r="16" spans="2:4">
      <c r="B16" s="410"/>
      <c r="C16" s="410"/>
      <c r="D16" s="410"/>
    </row>
    <row r="17" spans="1:4">
      <c r="B17" s="410"/>
      <c r="C17" s="410"/>
      <c r="D17" s="410"/>
    </row>
    <row r="18" spans="1:4">
      <c r="B18" s="277"/>
      <c r="C18" s="277"/>
      <c r="D18" s="277"/>
    </row>
    <row r="19" spans="1:4" s="254" customFormat="1" ht="13.8" thickBot="1">
      <c r="B19" s="333">
        <v>44742</v>
      </c>
      <c r="C19" s="301"/>
    </row>
    <row r="20" spans="1:4" ht="16.95" customHeight="1" thickTop="1">
      <c r="B20" s="303" t="s">
        <v>301</v>
      </c>
      <c r="C20" s="303" t="s">
        <v>302</v>
      </c>
      <c r="D20" s="378" t="s">
        <v>591</v>
      </c>
    </row>
    <row r="21" spans="1:4">
      <c r="B21" s="240">
        <v>199</v>
      </c>
      <c r="C21" s="241" t="s">
        <v>303</v>
      </c>
      <c r="D21" s="242">
        <v>15657</v>
      </c>
    </row>
    <row r="22" spans="1:4">
      <c r="B22" s="240">
        <v>202</v>
      </c>
      <c r="C22" s="241" t="s">
        <v>304</v>
      </c>
      <c r="D22" s="242">
        <v>13048</v>
      </c>
    </row>
    <row r="23" spans="1:4">
      <c r="B23" s="240">
        <v>200</v>
      </c>
      <c r="C23" s="241" t="s">
        <v>305</v>
      </c>
      <c r="D23" s="242">
        <v>13680</v>
      </c>
    </row>
    <row r="24" spans="1:4">
      <c r="B24" s="240">
        <v>201</v>
      </c>
      <c r="C24" s="241" t="s">
        <v>306</v>
      </c>
      <c r="D24" s="242">
        <v>15501</v>
      </c>
    </row>
    <row r="25" spans="1:4">
      <c r="B25" s="304" t="s">
        <v>269</v>
      </c>
      <c r="C25" s="304"/>
      <c r="D25" s="305">
        <f>SUM(D21:D24)</f>
        <v>57886</v>
      </c>
    </row>
    <row r="26" spans="1:4">
      <c r="A26" s="254"/>
      <c r="B26" s="93"/>
      <c r="C26" s="93"/>
      <c r="D26" s="66"/>
    </row>
    <row r="27" spans="1:4" ht="13.8" thickBot="1">
      <c r="B27" s="333">
        <v>44561</v>
      </c>
      <c r="C27" s="302"/>
      <c r="D27" s="302"/>
    </row>
    <row r="28" spans="1:4" ht="13.8" thickTop="1">
      <c r="B28" s="303" t="s">
        <v>301</v>
      </c>
      <c r="C28" s="303" t="s">
        <v>302</v>
      </c>
      <c r="D28" s="378" t="s">
        <v>591</v>
      </c>
    </row>
    <row r="29" spans="1:4">
      <c r="B29" s="228">
        <v>199</v>
      </c>
      <c r="C29" s="229" t="s">
        <v>303</v>
      </c>
      <c r="D29" s="230">
        <v>15745</v>
      </c>
    </row>
    <row r="30" spans="1:4">
      <c r="B30" s="228">
        <v>202</v>
      </c>
      <c r="C30" s="229" t="s">
        <v>304</v>
      </c>
      <c r="D30" s="230">
        <v>13120</v>
      </c>
    </row>
    <row r="31" spans="1:4">
      <c r="B31" s="228">
        <v>200</v>
      </c>
      <c r="C31" s="229" t="s">
        <v>305</v>
      </c>
      <c r="D31" s="230">
        <v>13755</v>
      </c>
    </row>
    <row r="32" spans="1:4">
      <c r="B32" s="228">
        <v>201</v>
      </c>
      <c r="C32" s="229" t="s">
        <v>306</v>
      </c>
      <c r="D32" s="230">
        <v>15587</v>
      </c>
    </row>
    <row r="33" spans="2:4" ht="12.9" customHeight="1">
      <c r="B33" s="304" t="s">
        <v>269</v>
      </c>
      <c r="C33" s="304"/>
      <c r="D33" s="305">
        <f>SUM(D29:D32)</f>
        <v>58207</v>
      </c>
    </row>
    <row r="35" spans="2:4" ht="13.8" thickBot="1">
      <c r="B35" s="318" t="s">
        <v>510</v>
      </c>
      <c r="C35" s="299"/>
    </row>
    <row r="36" spans="2:4" ht="14.4" thickTop="1" thickBot="1">
      <c r="B36" s="299"/>
      <c r="C36" s="299"/>
    </row>
    <row r="37" spans="2:4" ht="14.4" thickTop="1" thickBot="1">
      <c r="B37" s="306" t="s">
        <v>330</v>
      </c>
      <c r="C37" s="307"/>
      <c r="D37" s="378" t="s">
        <v>591</v>
      </c>
    </row>
    <row r="38" spans="2:4" ht="13.8" thickTop="1">
      <c r="B38" s="35" t="s">
        <v>592</v>
      </c>
      <c r="D38" s="298">
        <f>+D33</f>
        <v>58207</v>
      </c>
    </row>
    <row r="39" spans="2:4">
      <c r="B39" s="35" t="s">
        <v>333</v>
      </c>
      <c r="D39" s="300">
        <v>-321</v>
      </c>
    </row>
    <row r="40" spans="2:4">
      <c r="B40" s="308" t="s">
        <v>593</v>
      </c>
      <c r="C40" s="309"/>
      <c r="D40" s="310">
        <f>+D38+D39</f>
        <v>57886</v>
      </c>
    </row>
    <row r="43" spans="2:4">
      <c r="D43" s="276"/>
    </row>
  </sheetData>
  <mergeCells count="1">
    <mergeCell ref="B8:D17"/>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62"/>
  <sheetViews>
    <sheetView showGridLines="0" topLeftCell="A51" workbookViewId="0">
      <selection activeCell="C54" sqref="C54"/>
    </sheetView>
  </sheetViews>
  <sheetFormatPr baseColWidth="10" defaultColWidth="11.44140625" defaultRowHeight="13.2"/>
  <cols>
    <col min="1" max="1" width="43.88671875" customWidth="1"/>
    <col min="2" max="2" width="20" customWidth="1"/>
    <col min="3" max="3" width="18.33203125" customWidth="1"/>
    <col min="6" max="6" width="19.109375" customWidth="1"/>
  </cols>
  <sheetData>
    <row r="6" spans="1:3">
      <c r="A6" s="92" t="s">
        <v>307</v>
      </c>
      <c r="B6" s="57"/>
      <c r="C6" s="57"/>
    </row>
    <row r="7" spans="1:3" s="1" customFormat="1">
      <c r="A7" s="89" t="s">
        <v>594</v>
      </c>
      <c r="B7" s="3"/>
      <c r="C7" s="3"/>
    </row>
    <row r="8" spans="1:3" s="1" customFormat="1">
      <c r="A8" s="89"/>
      <c r="B8" s="3"/>
      <c r="C8" s="3"/>
    </row>
    <row r="9" spans="1:3">
      <c r="A9" s="84" t="s">
        <v>308</v>
      </c>
    </row>
    <row r="11" spans="1:3">
      <c r="A11" s="324" t="s">
        <v>582</v>
      </c>
    </row>
    <row r="13" spans="1:3">
      <c r="A13" s="91" t="s">
        <v>258</v>
      </c>
      <c r="B13" s="130">
        <v>44742</v>
      </c>
      <c r="C13" s="130">
        <v>44561</v>
      </c>
    </row>
    <row r="14" spans="1:3">
      <c r="A14" s="125" t="s">
        <v>309</v>
      </c>
      <c r="B14" s="21">
        <v>36704</v>
      </c>
      <c r="C14" s="27">
        <v>36908</v>
      </c>
    </row>
    <row r="15" spans="1:3">
      <c r="A15" s="125" t="s">
        <v>310</v>
      </c>
      <c r="B15" s="21">
        <v>11865</v>
      </c>
      <c r="C15" s="27">
        <v>13341</v>
      </c>
    </row>
    <row r="16" spans="1:3">
      <c r="A16" s="125" t="s">
        <v>311</v>
      </c>
      <c r="B16" s="21">
        <v>18952</v>
      </c>
      <c r="C16" s="27">
        <v>12214</v>
      </c>
    </row>
    <row r="17" spans="1:3">
      <c r="A17" s="125" t="s">
        <v>312</v>
      </c>
      <c r="B17" s="21">
        <v>4549</v>
      </c>
      <c r="C17" s="27">
        <v>4636</v>
      </c>
    </row>
    <row r="18" spans="1:3">
      <c r="A18" s="125" t="s">
        <v>313</v>
      </c>
      <c r="B18" s="21">
        <v>943</v>
      </c>
      <c r="C18" s="27">
        <v>881</v>
      </c>
    </row>
    <row r="19" spans="1:3">
      <c r="A19" s="125" t="s">
        <v>314</v>
      </c>
      <c r="B19" s="21">
        <v>4512</v>
      </c>
      <c r="C19" s="27">
        <v>4659</v>
      </c>
    </row>
    <row r="20" spans="1:3">
      <c r="A20" s="125" t="s">
        <v>315</v>
      </c>
      <c r="B20" s="21">
        <v>3649</v>
      </c>
      <c r="C20" s="27">
        <v>6151</v>
      </c>
    </row>
    <row r="21" spans="1:3">
      <c r="A21" s="125" t="s">
        <v>316</v>
      </c>
      <c r="B21" s="21">
        <v>6374</v>
      </c>
      <c r="C21" s="27">
        <v>4768</v>
      </c>
    </row>
    <row r="22" spans="1:3">
      <c r="A22" s="125" t="s">
        <v>317</v>
      </c>
      <c r="B22" s="21">
        <v>1889</v>
      </c>
      <c r="C22" s="27">
        <v>2183</v>
      </c>
    </row>
    <row r="23" spans="1:3">
      <c r="A23" s="125" t="s">
        <v>318</v>
      </c>
      <c r="B23" s="21">
        <v>1095</v>
      </c>
      <c r="C23" s="27">
        <v>1051</v>
      </c>
    </row>
    <row r="24" spans="1:3">
      <c r="A24" s="125" t="s">
        <v>319</v>
      </c>
      <c r="B24" s="21">
        <v>194</v>
      </c>
      <c r="C24" s="27">
        <v>315</v>
      </c>
    </row>
    <row r="25" spans="1:3">
      <c r="A25" s="125" t="s">
        <v>320</v>
      </c>
      <c r="B25" s="21">
        <v>1841</v>
      </c>
      <c r="C25" s="27">
        <v>1567</v>
      </c>
    </row>
    <row r="26" spans="1:3">
      <c r="A26" s="125" t="s">
        <v>321</v>
      </c>
      <c r="B26" s="21">
        <v>2539</v>
      </c>
      <c r="C26" s="27">
        <v>2557</v>
      </c>
    </row>
    <row r="27" spans="1:3" ht="15.75" customHeight="1">
      <c r="A27" s="88" t="s">
        <v>322</v>
      </c>
      <c r="B27" s="221">
        <f>SUM(B14:B26)</f>
        <v>95106</v>
      </c>
      <c r="C27" s="221">
        <f>SUM(C14:C26)</f>
        <v>91231</v>
      </c>
    </row>
    <row r="28" spans="1:3">
      <c r="B28" s="27"/>
      <c r="C28" s="27"/>
    </row>
    <row r="29" spans="1:3">
      <c r="A29" s="324" t="s">
        <v>584</v>
      </c>
      <c r="B29" s="27"/>
      <c r="C29" s="27"/>
    </row>
    <row r="30" spans="1:3">
      <c r="B30" s="27"/>
      <c r="C30" s="27"/>
    </row>
    <row r="31" spans="1:3">
      <c r="A31" s="91" t="s">
        <v>258</v>
      </c>
      <c r="B31" s="130">
        <v>44742</v>
      </c>
      <c r="C31" s="130">
        <v>44561</v>
      </c>
    </row>
    <row r="32" spans="1:3">
      <c r="A32" t="s">
        <v>323</v>
      </c>
      <c r="B32" s="21">
        <v>4921</v>
      </c>
      <c r="C32" s="27">
        <v>6598</v>
      </c>
    </row>
    <row r="33" spans="1:3">
      <c r="A33" s="88" t="s">
        <v>322</v>
      </c>
      <c r="B33" s="221">
        <f>SUM(B32:B32)</f>
        <v>4921</v>
      </c>
      <c r="C33" s="221">
        <f>SUM(C32:C32)</f>
        <v>6598</v>
      </c>
    </row>
    <row r="35" spans="1:3">
      <c r="A35" s="324" t="s">
        <v>583</v>
      </c>
    </row>
    <row r="37" spans="1:3">
      <c r="A37" s="91" t="s">
        <v>258</v>
      </c>
      <c r="B37" s="130">
        <v>44742</v>
      </c>
      <c r="C37" s="130">
        <v>44561</v>
      </c>
    </row>
    <row r="38" spans="1:3">
      <c r="A38" s="125" t="s">
        <v>324</v>
      </c>
      <c r="B38" s="21">
        <v>86587</v>
      </c>
      <c r="C38" s="27">
        <v>87068</v>
      </c>
    </row>
    <row r="39" spans="1:3">
      <c r="A39" s="125" t="s">
        <v>325</v>
      </c>
      <c r="B39" s="21">
        <v>165315</v>
      </c>
      <c r="C39" s="27">
        <v>167093</v>
      </c>
    </row>
    <row r="40" spans="1:3">
      <c r="A40" s="125" t="s">
        <v>326</v>
      </c>
      <c r="B40" s="21">
        <v>200881</v>
      </c>
      <c r="C40" s="27">
        <v>202117</v>
      </c>
    </row>
    <row r="41" spans="1:3" ht="13.8" thickBot="1">
      <c r="A41" s="88" t="s">
        <v>327</v>
      </c>
      <c r="B41" s="225">
        <f>SUM(B38:B40)</f>
        <v>452783</v>
      </c>
      <c r="C41" s="225">
        <f>SUM(C38:C40)</f>
        <v>456278</v>
      </c>
    </row>
    <row r="42" spans="1:3" ht="13.8" thickTop="1">
      <c r="B42" s="1"/>
    </row>
    <row r="43" spans="1:3" ht="13.8" thickBot="1">
      <c r="A43" s="88" t="s">
        <v>269</v>
      </c>
      <c r="B43" s="231">
        <f>+B27+B33+B41</f>
        <v>552810</v>
      </c>
      <c r="C43" s="231">
        <f>+C27+C33+C41</f>
        <v>554107</v>
      </c>
    </row>
    <row r="44" spans="1:3" ht="13.8" thickTop="1"/>
    <row r="45" spans="1:3" ht="91.5" customHeight="1">
      <c r="A45" s="408" t="s">
        <v>544</v>
      </c>
      <c r="B45" s="408"/>
      <c r="C45" s="408"/>
    </row>
    <row r="47" spans="1:3" ht="106.5" customHeight="1">
      <c r="A47" s="408" t="s">
        <v>328</v>
      </c>
      <c r="B47" s="408"/>
      <c r="C47" s="408"/>
    </row>
    <row r="49" spans="1:3" ht="39.6" customHeight="1">
      <c r="A49" s="408" t="s">
        <v>543</v>
      </c>
      <c r="B49" s="408"/>
      <c r="C49" s="408"/>
    </row>
    <row r="51" spans="1:3">
      <c r="A51" s="92" t="s">
        <v>329</v>
      </c>
      <c r="B51" s="92"/>
      <c r="C51" s="92"/>
    </row>
    <row r="52" spans="1:3" s="1" customFormat="1">
      <c r="A52" s="217"/>
      <c r="B52" s="217"/>
      <c r="C52" s="217"/>
    </row>
    <row r="53" spans="1:3">
      <c r="A53" s="91" t="s">
        <v>330</v>
      </c>
      <c r="B53" s="130">
        <v>44742</v>
      </c>
      <c r="C53" s="130">
        <v>44561</v>
      </c>
    </row>
    <row r="54" spans="1:3">
      <c r="A54" t="s">
        <v>331</v>
      </c>
      <c r="B54" s="156">
        <v>554108</v>
      </c>
      <c r="C54" s="381">
        <v>542095</v>
      </c>
    </row>
    <row r="55" spans="1:3">
      <c r="A55" t="s">
        <v>332</v>
      </c>
      <c r="B55" s="31">
        <v>6684</v>
      </c>
      <c r="C55" s="22">
        <v>26569</v>
      </c>
    </row>
    <row r="56" spans="1:3">
      <c r="A56" t="s">
        <v>334</v>
      </c>
      <c r="B56" s="31">
        <v>-7982</v>
      </c>
      <c r="C56" s="22">
        <v>-14557</v>
      </c>
    </row>
    <row r="57" spans="1:3" ht="13.8" thickBot="1">
      <c r="A57" s="88" t="s">
        <v>335</v>
      </c>
      <c r="B57" s="232">
        <f>SUM(B54:B56)</f>
        <v>552810</v>
      </c>
      <c r="C57" s="232">
        <f>SUM(C54:C56)</f>
        <v>554107</v>
      </c>
    </row>
    <row r="59" spans="1:3">
      <c r="B59" s="31"/>
    </row>
    <row r="60" spans="1:3">
      <c r="A60" s="372"/>
      <c r="B60" s="31"/>
    </row>
    <row r="61" spans="1:3">
      <c r="A61" s="372"/>
      <c r="B61" s="31"/>
    </row>
    <row r="62" spans="1:3">
      <c r="A62" s="372"/>
      <c r="B62" s="156"/>
    </row>
  </sheetData>
  <mergeCells count="3">
    <mergeCell ref="A45:C45"/>
    <mergeCell ref="A47:C47"/>
    <mergeCell ref="A49:C49"/>
  </mergeCells>
  <pageMargins left="0.7" right="0.7" top="0.75" bottom="0.75" header="0.3" footer="0.3"/>
  <pageSetup paperSize="9" orientation="portrait" horizontalDpi="0" verticalDpi="0" r:id="rId1"/>
  <ignoredErrors>
    <ignoredError sqref="B27:C27 B41:C41 B57:C57"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73"/>
  <sheetViews>
    <sheetView showGridLines="0" topLeftCell="A36" workbookViewId="0">
      <selection activeCell="G43" sqref="G43"/>
    </sheetView>
  </sheetViews>
  <sheetFormatPr baseColWidth="10" defaultColWidth="11.44140625" defaultRowHeight="13.2"/>
  <cols>
    <col min="1" max="1" width="41.6640625" customWidth="1"/>
    <col min="2" max="2" width="26.88671875" customWidth="1"/>
    <col min="3" max="3" width="18.44140625" customWidth="1"/>
    <col min="4" max="4" width="16.109375" customWidth="1"/>
    <col min="5" max="5" width="15.44140625" customWidth="1"/>
  </cols>
  <sheetData>
    <row r="6" spans="1:4">
      <c r="A6" s="92" t="s">
        <v>336</v>
      </c>
      <c r="B6" s="57"/>
      <c r="C6" s="57"/>
    </row>
    <row r="7" spans="1:4" s="1" customFormat="1">
      <c r="A7" s="123" t="s">
        <v>587</v>
      </c>
      <c r="B7" s="3"/>
      <c r="C7" s="3"/>
    </row>
    <row r="8" spans="1:4" s="1" customFormat="1">
      <c r="A8" s="93"/>
      <c r="B8" s="120"/>
      <c r="C8" s="3"/>
    </row>
    <row r="9" spans="1:4">
      <c r="A9" s="84" t="s">
        <v>337</v>
      </c>
    </row>
    <row r="10" spans="1:4">
      <c r="A10" s="90"/>
    </row>
    <row r="11" spans="1:4">
      <c r="A11" s="95" t="s">
        <v>266</v>
      </c>
      <c r="B11" s="130">
        <v>44742</v>
      </c>
      <c r="C11" s="130">
        <v>44561</v>
      </c>
    </row>
    <row r="12" spans="1:4">
      <c r="A12" s="84" t="s">
        <v>338</v>
      </c>
      <c r="B12" s="31">
        <v>49257</v>
      </c>
      <c r="C12" s="31">
        <v>33331</v>
      </c>
      <c r="D12" s="297"/>
    </row>
    <row r="13" spans="1:4">
      <c r="A13" s="84" t="s">
        <v>339</v>
      </c>
      <c r="B13" s="31">
        <v>69915</v>
      </c>
      <c r="C13" s="31">
        <v>70454</v>
      </c>
      <c r="D13" s="297"/>
    </row>
    <row r="14" spans="1:4">
      <c r="A14" s="84" t="s">
        <v>340</v>
      </c>
      <c r="B14" s="96">
        <v>0</v>
      </c>
      <c r="C14" s="96">
        <v>0</v>
      </c>
    </row>
    <row r="15" spans="1:4" ht="13.8" thickBot="1">
      <c r="A15" s="88" t="s">
        <v>341</v>
      </c>
      <c r="B15" s="225">
        <f>SUM(B12:B14)</f>
        <v>119172</v>
      </c>
      <c r="C15" s="225">
        <f>SUM(C12:C14)</f>
        <v>103785</v>
      </c>
    </row>
    <row r="16" spans="1:4" ht="13.8" thickTop="1">
      <c r="A16" s="90"/>
      <c r="D16" s="31"/>
    </row>
    <row r="17" spans="1:4">
      <c r="A17" s="8" t="s">
        <v>270</v>
      </c>
    </row>
    <row r="18" spans="1:4">
      <c r="A18" s="84" t="s">
        <v>338</v>
      </c>
      <c r="B18" s="31">
        <v>28920</v>
      </c>
      <c r="C18" s="31">
        <v>41841</v>
      </c>
      <c r="D18" s="297"/>
    </row>
    <row r="19" spans="1:4">
      <c r="A19" s="84" t="s">
        <v>339</v>
      </c>
      <c r="B19" s="31">
        <v>2054328</v>
      </c>
      <c r="C19" s="31">
        <v>2065737</v>
      </c>
      <c r="D19" s="297"/>
    </row>
    <row r="20" spans="1:4" ht="13.8" thickBot="1">
      <c r="A20" s="88" t="s">
        <v>342</v>
      </c>
      <c r="B20" s="225">
        <f>SUM(B18:B19)</f>
        <v>2083248</v>
      </c>
      <c r="C20" s="225">
        <f>SUM(C18:C19)</f>
        <v>2107578</v>
      </c>
      <c r="D20" s="156"/>
    </row>
    <row r="21" spans="1:4" ht="13.8" thickTop="1">
      <c r="A21" s="90"/>
    </row>
    <row r="22" spans="1:4">
      <c r="A22" s="90"/>
    </row>
    <row r="23" spans="1:4">
      <c r="A23" s="37" t="s">
        <v>343</v>
      </c>
      <c r="D23" s="297"/>
    </row>
    <row r="24" spans="1:4">
      <c r="A24" s="99"/>
      <c r="D24" s="297"/>
    </row>
    <row r="25" spans="1:4">
      <c r="A25" s="91" t="s">
        <v>258</v>
      </c>
      <c r="B25" s="130">
        <v>44742</v>
      </c>
      <c r="C25" s="130">
        <v>44561</v>
      </c>
      <c r="D25" s="297"/>
    </row>
    <row r="26" spans="1:4">
      <c r="A26" s="97" t="s">
        <v>266</v>
      </c>
    </row>
    <row r="27" spans="1:4">
      <c r="A27" s="52" t="s">
        <v>344</v>
      </c>
      <c r="B27" s="22">
        <v>4607</v>
      </c>
      <c r="C27" s="31">
        <v>9153</v>
      </c>
      <c r="D27" s="297"/>
    </row>
    <row r="28" spans="1:4">
      <c r="A28" s="52" t="s">
        <v>345</v>
      </c>
      <c r="B28" s="22">
        <v>26955</v>
      </c>
      <c r="C28" s="31">
        <v>28194</v>
      </c>
      <c r="D28" s="297"/>
    </row>
    <row r="29" spans="1:4">
      <c r="A29" s="52" t="s">
        <v>545</v>
      </c>
      <c r="B29" s="22">
        <v>21961</v>
      </c>
      <c r="C29" s="31">
        <v>0</v>
      </c>
      <c r="D29" s="297"/>
    </row>
    <row r="30" spans="1:4">
      <c r="A30" s="52" t="s">
        <v>346</v>
      </c>
      <c r="B30" s="22">
        <v>-4266</v>
      </c>
      <c r="C30" s="31">
        <v>-4016</v>
      </c>
      <c r="D30" s="297"/>
    </row>
    <row r="31" spans="1:4" ht="13.8" thickBot="1">
      <c r="A31" s="88" t="s">
        <v>347</v>
      </c>
      <c r="B31" s="225">
        <f>SUM(B27:B30)</f>
        <v>49257</v>
      </c>
      <c r="C31" s="225">
        <f>SUM(C27:C30)</f>
        <v>33331</v>
      </c>
    </row>
    <row r="32" spans="1:4" ht="13.8" thickTop="1"/>
    <row r="33" spans="1:4">
      <c r="A33" s="91" t="s">
        <v>258</v>
      </c>
      <c r="B33" s="130">
        <v>44742</v>
      </c>
      <c r="C33" s="130">
        <v>44561</v>
      </c>
    </row>
    <row r="34" spans="1:4">
      <c r="A34" s="97" t="s">
        <v>270</v>
      </c>
    </row>
    <row r="35" spans="1:4">
      <c r="A35" s="52" t="s">
        <v>345</v>
      </c>
      <c r="B35" s="31">
        <v>29986</v>
      </c>
      <c r="C35" s="31">
        <v>43173</v>
      </c>
      <c r="D35" s="297"/>
    </row>
    <row r="36" spans="1:4">
      <c r="A36" s="52" t="s">
        <v>344</v>
      </c>
      <c r="B36" s="31">
        <v>1335</v>
      </c>
      <c r="C36" s="31">
        <v>2747</v>
      </c>
      <c r="D36" s="297"/>
    </row>
    <row r="37" spans="1:4">
      <c r="A37" s="52" t="s">
        <v>346</v>
      </c>
      <c r="B37" s="31">
        <v>-2401</v>
      </c>
      <c r="C37" s="31">
        <v>-4079</v>
      </c>
      <c r="D37" s="297"/>
    </row>
    <row r="38" spans="1:4" ht="13.8" thickBot="1">
      <c r="A38" s="88" t="s">
        <v>348</v>
      </c>
      <c r="B38" s="225">
        <f>SUM(B35:B37)</f>
        <v>28920</v>
      </c>
      <c r="C38" s="225">
        <f>SUM(C35:C37)</f>
        <v>41841</v>
      </c>
    </row>
    <row r="39" spans="1:4" ht="13.8" thickTop="1"/>
    <row r="40" spans="1:4" s="1" customFormat="1" ht="29.4" customHeight="1">
      <c r="A40" s="411" t="s">
        <v>546</v>
      </c>
      <c r="B40" s="411"/>
      <c r="C40" s="411"/>
    </row>
    <row r="42" spans="1:4">
      <c r="A42" s="37" t="s">
        <v>349</v>
      </c>
    </row>
    <row r="43" spans="1:4">
      <c r="A43" s="48"/>
    </row>
    <row r="44" spans="1:4" ht="52.5" customHeight="1">
      <c r="A44" s="411" t="s">
        <v>600</v>
      </c>
      <c r="B44" s="411"/>
      <c r="C44" s="411"/>
    </row>
    <row r="45" spans="1:4">
      <c r="A45" s="115"/>
      <c r="B45" s="115"/>
      <c r="C45" s="115"/>
    </row>
    <row r="46" spans="1:4" ht="40.5" customHeight="1">
      <c r="A46" s="411" t="s">
        <v>350</v>
      </c>
      <c r="B46" s="411"/>
      <c r="C46" s="411"/>
    </row>
    <row r="47" spans="1:4">
      <c r="A47" s="115"/>
      <c r="B47" s="115"/>
      <c r="C47" s="115"/>
    </row>
    <row r="48" spans="1:4" ht="40.5" customHeight="1">
      <c r="A48" s="411" t="s">
        <v>351</v>
      </c>
      <c r="B48" s="411"/>
      <c r="C48" s="411"/>
    </row>
    <row r="49" spans="1:4">
      <c r="A49" s="115"/>
      <c r="B49" s="115"/>
      <c r="C49" s="115"/>
    </row>
    <row r="50" spans="1:4" ht="29.4" customHeight="1">
      <c r="A50" s="411" t="s">
        <v>352</v>
      </c>
      <c r="B50" s="411"/>
      <c r="C50" s="411"/>
    </row>
    <row r="51" spans="1:4" ht="13.35" customHeight="1">
      <c r="A51" s="115"/>
      <c r="B51" s="115"/>
      <c r="C51" s="115"/>
    </row>
    <row r="52" spans="1:4" ht="65.25" customHeight="1">
      <c r="A52" s="411" t="s">
        <v>601</v>
      </c>
      <c r="B52" s="411"/>
      <c r="C52" s="411"/>
    </row>
    <row r="53" spans="1:4">
      <c r="A53" s="115"/>
      <c r="B53" s="115"/>
      <c r="C53" s="115"/>
    </row>
    <row r="54" spans="1:4" ht="72" customHeight="1">
      <c r="A54" s="411" t="s">
        <v>353</v>
      </c>
      <c r="B54" s="411"/>
      <c r="C54" s="411"/>
    </row>
    <row r="55" spans="1:4">
      <c r="A55" s="115"/>
      <c r="B55" s="115"/>
      <c r="C55" s="115"/>
    </row>
    <row r="56" spans="1:4">
      <c r="A56" s="91" t="s">
        <v>258</v>
      </c>
      <c r="B56" s="130">
        <v>44742</v>
      </c>
      <c r="C56" s="130">
        <v>44561</v>
      </c>
    </row>
    <row r="57" spans="1:4">
      <c r="A57" s="97" t="s">
        <v>354</v>
      </c>
      <c r="B57" s="97"/>
      <c r="C57" s="97"/>
    </row>
    <row r="58" spans="1:4">
      <c r="A58" s="84" t="s">
        <v>355</v>
      </c>
      <c r="B58" s="22">
        <v>0</v>
      </c>
      <c r="C58" s="31">
        <v>0</v>
      </c>
    </row>
    <row r="59" spans="1:4">
      <c r="A59" s="84" t="s">
        <v>356</v>
      </c>
      <c r="B59" s="22">
        <v>158183</v>
      </c>
      <c r="C59" s="31">
        <v>159062</v>
      </c>
      <c r="D59" s="297"/>
    </row>
    <row r="60" spans="1:4">
      <c r="A60" s="84" t="s">
        <v>357</v>
      </c>
      <c r="B60" s="243">
        <v>-88268</v>
      </c>
      <c r="C60" s="96">
        <v>-88608</v>
      </c>
      <c r="D60" s="297"/>
    </row>
    <row r="61" spans="1:4" ht="13.8" thickBot="1">
      <c r="A61" s="88" t="s">
        <v>358</v>
      </c>
      <c r="B61" s="225">
        <f>SUM(B58:B60)</f>
        <v>69915</v>
      </c>
      <c r="C61" s="225">
        <f>SUM(C58:C60)</f>
        <v>70454</v>
      </c>
    </row>
    <row r="62" spans="1:4" ht="13.8" thickTop="1">
      <c r="A62" s="84"/>
      <c r="B62" s="1"/>
      <c r="D62" s="297"/>
    </row>
    <row r="63" spans="1:4">
      <c r="A63" s="97" t="s">
        <v>359</v>
      </c>
      <c r="B63" s="1"/>
      <c r="D63" s="297"/>
    </row>
    <row r="64" spans="1:4">
      <c r="A64" s="84" t="s">
        <v>355</v>
      </c>
      <c r="B64" s="22">
        <v>2054328</v>
      </c>
      <c r="C64" s="31">
        <v>2065737</v>
      </c>
    </row>
    <row r="65" spans="1:3">
      <c r="A65" s="84" t="s">
        <v>356</v>
      </c>
      <c r="B65" s="22">
        <v>870008</v>
      </c>
      <c r="C65" s="22">
        <v>954370</v>
      </c>
    </row>
    <row r="66" spans="1:3">
      <c r="A66" s="84" t="s">
        <v>360</v>
      </c>
      <c r="B66" s="22">
        <v>-870008</v>
      </c>
      <c r="C66" s="22">
        <v>-954370</v>
      </c>
    </row>
    <row r="67" spans="1:3" ht="13.8" thickBot="1">
      <c r="A67" s="88" t="s">
        <v>361</v>
      </c>
      <c r="B67" s="225">
        <f>SUM(B64:B66)</f>
        <v>2054328</v>
      </c>
      <c r="C67" s="225">
        <f>SUM(C64:C66)</f>
        <v>2065737</v>
      </c>
    </row>
    <row r="68" spans="1:3" ht="13.8" thickTop="1"/>
    <row r="69" spans="1:3">
      <c r="A69" s="37" t="s">
        <v>362</v>
      </c>
    </row>
    <row r="70" spans="1:3">
      <c r="A70" s="48"/>
    </row>
    <row r="71" spans="1:3" s="1" customFormat="1">
      <c r="A71" s="279" t="s">
        <v>537</v>
      </c>
    </row>
    <row r="72" spans="1:3">
      <c r="A72" s="48"/>
    </row>
    <row r="73" spans="1:3">
      <c r="A73" s="48"/>
    </row>
  </sheetData>
  <mergeCells count="7">
    <mergeCell ref="A52:C52"/>
    <mergeCell ref="A54:C54"/>
    <mergeCell ref="A40:C40"/>
    <mergeCell ref="A44:C44"/>
    <mergeCell ref="A46:C46"/>
    <mergeCell ref="A48:C48"/>
    <mergeCell ref="A50:C50"/>
  </mergeCells>
  <pageMargins left="0.7" right="0.7" top="0.75" bottom="0.75" header="0.3" footer="0.3"/>
  <pageSetup paperSize="9" orientation="portrait" horizontalDpi="0" verticalDpi="0" r:id="rId1"/>
  <ignoredErrors>
    <ignoredError sqref="B15:C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1"/>
  <sheetViews>
    <sheetView showGridLines="0" workbookViewId="0"/>
  </sheetViews>
  <sheetFormatPr baseColWidth="10" defaultColWidth="11.44140625" defaultRowHeight="13.2"/>
  <cols>
    <col min="1" max="1" width="57.6640625" customWidth="1"/>
    <col min="2" max="2" width="19.6640625" customWidth="1"/>
    <col min="3" max="3" width="14.88671875" bestFit="1" customWidth="1"/>
    <col min="4" max="4" width="27" customWidth="1"/>
  </cols>
  <sheetData>
    <row r="6" spans="1:3">
      <c r="A6" s="92" t="s">
        <v>363</v>
      </c>
      <c r="B6" s="57"/>
      <c r="C6" s="57"/>
    </row>
    <row r="7" spans="1:3" s="1" customFormat="1">
      <c r="A7" s="123" t="s">
        <v>587</v>
      </c>
      <c r="B7" s="3"/>
      <c r="C7" s="3"/>
    </row>
    <row r="8" spans="1:3" s="1" customFormat="1">
      <c r="A8" s="93"/>
      <c r="B8" s="3"/>
      <c r="C8" s="3"/>
    </row>
    <row r="9" spans="1:3">
      <c r="A9" s="84" t="s">
        <v>364</v>
      </c>
    </row>
    <row r="10" spans="1:3">
      <c r="A10" s="90"/>
    </row>
    <row r="11" spans="1:3">
      <c r="A11" s="91" t="s">
        <v>258</v>
      </c>
      <c r="B11" s="130">
        <v>44742</v>
      </c>
      <c r="C11" s="130">
        <v>44561</v>
      </c>
    </row>
    <row r="12" spans="1:3">
      <c r="A12" s="97" t="s">
        <v>266</v>
      </c>
      <c r="C12" s="31"/>
    </row>
    <row r="13" spans="1:3">
      <c r="A13" s="35" t="s">
        <v>365</v>
      </c>
      <c r="B13" s="31">
        <v>49456</v>
      </c>
      <c r="C13" s="31">
        <v>55371</v>
      </c>
    </row>
    <row r="14" spans="1:3">
      <c r="A14" s="35" t="s">
        <v>366</v>
      </c>
      <c r="B14" s="31">
        <v>6872</v>
      </c>
      <c r="C14" s="31">
        <v>11295</v>
      </c>
    </row>
    <row r="15" spans="1:3">
      <c r="A15" s="35" t="s">
        <v>278</v>
      </c>
      <c r="B15" s="31">
        <v>9828</v>
      </c>
      <c r="C15" s="31">
        <v>5474</v>
      </c>
    </row>
    <row r="16" spans="1:3" ht="13.8" thickBot="1">
      <c r="A16" s="88" t="s">
        <v>367</v>
      </c>
      <c r="B16" s="225">
        <f>SUM(B13:B15)</f>
        <v>66156</v>
      </c>
      <c r="C16" s="225">
        <f>SUM(C13:C15)</f>
        <v>72140</v>
      </c>
    </row>
    <row r="17" spans="2:2" ht="13.8" thickTop="1"/>
    <row r="18" spans="2:2">
      <c r="B18" s="31"/>
    </row>
    <row r="19" spans="2:2">
      <c r="B19" s="297"/>
    </row>
    <row r="20" spans="2:2">
      <c r="B20" s="297"/>
    </row>
    <row r="21" spans="2:2">
      <c r="B21" s="297"/>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34"/>
  <sheetViews>
    <sheetView showGridLines="0" workbookViewId="0">
      <selection activeCell="C8" sqref="C8"/>
    </sheetView>
  </sheetViews>
  <sheetFormatPr baseColWidth="10" defaultColWidth="11.44140625" defaultRowHeight="13.2"/>
  <cols>
    <col min="1" max="1" width="43.88671875" customWidth="1"/>
    <col min="2" max="3" width="22.88671875" customWidth="1"/>
    <col min="4" max="4" width="19.88671875" customWidth="1"/>
    <col min="6" max="6" width="16.33203125" customWidth="1"/>
  </cols>
  <sheetData>
    <row r="4" spans="1:7">
      <c r="E4" s="132"/>
      <c r="F4" s="133"/>
      <c r="G4" s="14"/>
    </row>
    <row r="5" spans="1:7">
      <c r="E5" s="132"/>
      <c r="F5" s="133"/>
      <c r="G5" s="14"/>
    </row>
    <row r="6" spans="1:7">
      <c r="A6" s="92" t="s">
        <v>368</v>
      </c>
      <c r="B6" s="57"/>
      <c r="C6" s="57"/>
      <c r="E6" s="134"/>
      <c r="F6" s="133"/>
      <c r="G6" s="14"/>
    </row>
    <row r="7" spans="1:7" s="1" customFormat="1">
      <c r="A7" s="123" t="s">
        <v>587</v>
      </c>
      <c r="B7" s="3"/>
      <c r="C7" s="3"/>
      <c r="E7" s="134"/>
      <c r="F7" s="133"/>
      <c r="G7" s="2"/>
    </row>
    <row r="8" spans="1:7" s="1" customFormat="1">
      <c r="A8" s="93"/>
      <c r="B8" s="3"/>
      <c r="C8" s="3"/>
      <c r="E8" s="134"/>
      <c r="F8" s="133"/>
      <c r="G8" s="2"/>
    </row>
    <row r="9" spans="1:7">
      <c r="A9" s="84" t="s">
        <v>369</v>
      </c>
      <c r="E9" s="134"/>
      <c r="F9" s="133"/>
      <c r="G9" s="14"/>
    </row>
    <row r="10" spans="1:7">
      <c r="A10" s="90"/>
      <c r="E10" s="135"/>
      <c r="F10" s="136"/>
      <c r="G10" s="14"/>
    </row>
    <row r="11" spans="1:7">
      <c r="A11" s="91" t="s">
        <v>258</v>
      </c>
      <c r="B11" s="130">
        <v>44742</v>
      </c>
      <c r="C11" s="130">
        <v>44561</v>
      </c>
      <c r="E11" s="14"/>
      <c r="F11" s="14"/>
      <c r="G11" s="14"/>
    </row>
    <row r="12" spans="1:7">
      <c r="A12" s="97" t="s">
        <v>266</v>
      </c>
      <c r="E12" s="14"/>
      <c r="F12" s="14"/>
      <c r="G12" s="14"/>
    </row>
    <row r="13" spans="1:7">
      <c r="A13" s="84" t="s">
        <v>370</v>
      </c>
      <c r="B13" s="21">
        <v>1405</v>
      </c>
      <c r="C13" s="27">
        <v>1330</v>
      </c>
      <c r="E13" s="14"/>
      <c r="F13" s="14"/>
      <c r="G13" s="14"/>
    </row>
    <row r="14" spans="1:7">
      <c r="A14" s="84" t="s">
        <v>371</v>
      </c>
      <c r="B14" s="21">
        <v>38335</v>
      </c>
      <c r="C14" s="27">
        <v>4086</v>
      </c>
    </row>
    <row r="15" spans="1:7">
      <c r="A15" s="84" t="s">
        <v>372</v>
      </c>
      <c r="B15" s="21">
        <v>64168</v>
      </c>
      <c r="C15" s="27">
        <v>57831</v>
      </c>
    </row>
    <row r="16" spans="1:7">
      <c r="A16" s="84" t="s">
        <v>36</v>
      </c>
      <c r="B16" s="21">
        <v>5213</v>
      </c>
      <c r="C16" s="27">
        <v>1934</v>
      </c>
    </row>
    <row r="17" spans="1:3">
      <c r="A17" s="84" t="s">
        <v>373</v>
      </c>
      <c r="B17" s="21">
        <v>8144</v>
      </c>
      <c r="C17" s="27">
        <v>7842</v>
      </c>
    </row>
    <row r="18" spans="1:3">
      <c r="A18" s="84" t="s">
        <v>374</v>
      </c>
      <c r="B18" s="21">
        <v>10193</v>
      </c>
      <c r="C18" s="27">
        <v>5785</v>
      </c>
    </row>
    <row r="19" spans="1:3" ht="13.8" thickBot="1">
      <c r="A19" s="88" t="s">
        <v>375</v>
      </c>
      <c r="B19" s="231">
        <f>SUM(B13:B18)</f>
        <v>127458</v>
      </c>
      <c r="C19" s="231">
        <f>SUM(C13:C18)</f>
        <v>78808</v>
      </c>
    </row>
    <row r="20" spans="1:3" ht="13.8" thickTop="1"/>
    <row r="21" spans="1:3">
      <c r="A21" s="91" t="s">
        <v>258</v>
      </c>
      <c r="B21" s="130">
        <v>44742</v>
      </c>
      <c r="C21" s="130">
        <v>44561</v>
      </c>
    </row>
    <row r="22" spans="1:3">
      <c r="A22" s="97" t="s">
        <v>270</v>
      </c>
      <c r="B22" s="27"/>
      <c r="C22" s="27"/>
    </row>
    <row r="23" spans="1:3">
      <c r="A23" s="84" t="s">
        <v>372</v>
      </c>
      <c r="B23" s="21">
        <v>5972</v>
      </c>
      <c r="C23" s="27">
        <v>7098</v>
      </c>
    </row>
    <row r="24" spans="1:3" ht="13.8" thickBot="1">
      <c r="A24" s="88" t="s">
        <v>376</v>
      </c>
      <c r="B24" s="231">
        <f>SUM(B23:B23)</f>
        <v>5972</v>
      </c>
      <c r="C24" s="231">
        <f>SUM(C23:C23)</f>
        <v>7098</v>
      </c>
    </row>
    <row r="25" spans="1:3" ht="13.8" thickTop="1"/>
    <row r="26" spans="1:3" ht="14.25" customHeight="1">
      <c r="A26" s="412" t="s">
        <v>377</v>
      </c>
      <c r="B26" s="412"/>
      <c r="C26" s="412"/>
    </row>
    <row r="27" spans="1:3" ht="55.5" customHeight="1">
      <c r="A27" s="411" t="s">
        <v>378</v>
      </c>
      <c r="B27" s="411"/>
      <c r="C27" s="411"/>
    </row>
    <row r="29" spans="1:3">
      <c r="B29" s="297"/>
    </row>
    <row r="30" spans="1:3">
      <c r="B30" s="297"/>
    </row>
    <row r="31" spans="1:3">
      <c r="B31" s="297"/>
    </row>
    <row r="32" spans="1:3">
      <c r="B32" s="297"/>
    </row>
    <row r="33" spans="2:2">
      <c r="B33" s="297"/>
    </row>
    <row r="34" spans="2:2">
      <c r="B34" s="297"/>
    </row>
  </sheetData>
  <mergeCells count="2">
    <mergeCell ref="A26:C26"/>
    <mergeCell ref="A27:C27"/>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30"/>
  <sheetViews>
    <sheetView showGridLines="0" zoomScaleNormal="100" workbookViewId="0">
      <selection activeCell="K5" sqref="K5"/>
    </sheetView>
  </sheetViews>
  <sheetFormatPr baseColWidth="10" defaultColWidth="11.44140625" defaultRowHeight="13.2"/>
  <cols>
    <col min="1" max="1" width="46.33203125" style="251" customWidth="1"/>
    <col min="2" max="5" width="16" style="251" customWidth="1"/>
    <col min="6" max="6" width="15" style="251" bestFit="1" customWidth="1"/>
    <col min="7" max="7" width="16" style="251" customWidth="1"/>
    <col min="8" max="8" width="11.6640625" style="251" bestFit="1" customWidth="1"/>
    <col min="9" max="16384" width="11.44140625" style="251"/>
  </cols>
  <sheetData>
    <row r="4" spans="1:8">
      <c r="E4" s="252"/>
      <c r="F4" s="253"/>
    </row>
    <row r="5" spans="1:8">
      <c r="E5" s="252"/>
      <c r="F5" s="253"/>
    </row>
    <row r="6" spans="1:8">
      <c r="A6" s="312" t="s">
        <v>512</v>
      </c>
      <c r="B6" s="313"/>
      <c r="C6" s="314"/>
      <c r="D6" s="315"/>
      <c r="E6" s="316"/>
      <c r="F6" s="317"/>
      <c r="G6" s="315"/>
    </row>
    <row r="7" spans="1:8" s="254" customFormat="1">
      <c r="A7" s="123" t="s">
        <v>587</v>
      </c>
      <c r="B7" s="3"/>
      <c r="C7" s="3"/>
      <c r="E7" s="252"/>
      <c r="F7" s="255"/>
    </row>
    <row r="8" spans="1:8" s="254" customFormat="1">
      <c r="A8" s="89"/>
      <c r="B8" s="3"/>
      <c r="C8" s="3"/>
      <c r="E8" s="252"/>
      <c r="F8" s="255"/>
    </row>
    <row r="9" spans="1:8" s="254" customFormat="1">
      <c r="A9" s="89"/>
      <c r="B9" s="3"/>
      <c r="C9" s="3"/>
      <c r="E9" s="252"/>
      <c r="F9" s="255"/>
    </row>
    <row r="10" spans="1:8" ht="13.8" thickBot="1">
      <c r="A10" s="327" t="s">
        <v>379</v>
      </c>
    </row>
    <row r="11" spans="1:8" ht="14.4" thickTop="1" thickBot="1"/>
    <row r="12" spans="1:8" ht="13.8" thickBot="1">
      <c r="A12" s="256"/>
      <c r="B12" s="414" t="s">
        <v>538</v>
      </c>
      <c r="C12" s="415"/>
      <c r="D12" s="415"/>
      <c r="E12" s="414" t="s">
        <v>380</v>
      </c>
      <c r="F12" s="415"/>
      <c r="G12" s="415"/>
    </row>
    <row r="13" spans="1:8" ht="13.8" thickBot="1">
      <c r="A13" s="256"/>
      <c r="B13" s="257" t="s">
        <v>381</v>
      </c>
      <c r="C13" s="257" t="s">
        <v>382</v>
      </c>
      <c r="D13" s="257" t="s">
        <v>383</v>
      </c>
      <c r="E13" s="257" t="s">
        <v>381</v>
      </c>
      <c r="F13" s="257" t="s">
        <v>382</v>
      </c>
      <c r="G13" s="257" t="s">
        <v>383</v>
      </c>
      <c r="H13" s="258"/>
    </row>
    <row r="14" spans="1:8">
      <c r="A14" s="259" t="s">
        <v>384</v>
      </c>
      <c r="B14" s="260"/>
      <c r="C14" s="260"/>
      <c r="D14" s="260"/>
      <c r="E14" s="260"/>
      <c r="F14" s="260"/>
      <c r="G14" s="260"/>
      <c r="H14" s="260"/>
    </row>
    <row r="15" spans="1:8">
      <c r="A15" s="259" t="s">
        <v>385</v>
      </c>
      <c r="B15" s="260"/>
      <c r="C15" s="260"/>
      <c r="D15" s="260"/>
      <c r="E15" s="260"/>
      <c r="F15" s="260"/>
      <c r="G15" s="260"/>
      <c r="H15" s="260"/>
    </row>
    <row r="16" spans="1:8" ht="13.8" thickBot="1">
      <c r="A16" s="261" t="s">
        <v>30</v>
      </c>
      <c r="B16" s="262">
        <v>0</v>
      </c>
      <c r="C16" s="263">
        <f>+E22</f>
        <v>32874</v>
      </c>
      <c r="D16" s="263">
        <f>+B16-C16</f>
        <v>-32874</v>
      </c>
      <c r="E16" s="264">
        <v>0</v>
      </c>
      <c r="F16" s="265">
        <v>33058</v>
      </c>
      <c r="G16" s="265">
        <v>-33058</v>
      </c>
      <c r="H16" s="260"/>
    </row>
    <row r="17" spans="1:8" ht="13.8" thickBot="1">
      <c r="A17" s="259" t="s">
        <v>386</v>
      </c>
      <c r="B17" s="266">
        <f t="shared" ref="B17:G17" si="0">+B16</f>
        <v>0</v>
      </c>
      <c r="C17" s="266">
        <f t="shared" si="0"/>
        <v>32874</v>
      </c>
      <c r="D17" s="266">
        <f t="shared" si="0"/>
        <v>-32874</v>
      </c>
      <c r="E17" s="267">
        <f t="shared" si="0"/>
        <v>0</v>
      </c>
      <c r="F17" s="267">
        <f t="shared" si="0"/>
        <v>33058</v>
      </c>
      <c r="G17" s="267">
        <f t="shared" si="0"/>
        <v>-33058</v>
      </c>
      <c r="H17" s="260"/>
    </row>
    <row r="18" spans="1:8" ht="13.8" thickTop="1"/>
    <row r="19" spans="1:8" ht="13.8" thickBot="1">
      <c r="A19" s="327" t="s">
        <v>387</v>
      </c>
    </row>
    <row r="20" spans="1:8" ht="5.4" customHeight="1" thickTop="1">
      <c r="C20" s="254"/>
    </row>
    <row r="21" spans="1:8" ht="39.6">
      <c r="A21" s="256"/>
      <c r="B21" s="268" t="s">
        <v>391</v>
      </c>
      <c r="C21" s="268" t="s">
        <v>389</v>
      </c>
      <c r="D21" s="268" t="s">
        <v>390</v>
      </c>
      <c r="E21" s="268" t="s">
        <v>539</v>
      </c>
    </row>
    <row r="22" spans="1:8" ht="13.8" thickBot="1">
      <c r="A22" s="256" t="s">
        <v>392</v>
      </c>
      <c r="B22" s="269">
        <f>-G16</f>
        <v>33058</v>
      </c>
      <c r="C22" s="330">
        <f>-ROUND(182578310/1000000,0)-1</f>
        <v>-184</v>
      </c>
      <c r="D22" s="270">
        <v>0</v>
      </c>
      <c r="E22" s="271">
        <f>+B22+C22</f>
        <v>32874</v>
      </c>
      <c r="F22" s="276"/>
      <c r="H22" s="272"/>
    </row>
    <row r="23" spans="1:8" ht="13.8" thickTop="1">
      <c r="C23" s="273"/>
      <c r="D23" s="273"/>
      <c r="E23" s="273"/>
    </row>
    <row r="24" spans="1:8" ht="39.6">
      <c r="A24" s="256"/>
      <c r="B24" s="268" t="s">
        <v>388</v>
      </c>
      <c r="C24" s="268" t="s">
        <v>389</v>
      </c>
      <c r="D24" s="268" t="s">
        <v>390</v>
      </c>
      <c r="E24" s="268" t="s">
        <v>391</v>
      </c>
    </row>
    <row r="25" spans="1:8" ht="13.8" thickBot="1">
      <c r="A25" s="256" t="s">
        <v>392</v>
      </c>
      <c r="B25" s="274">
        <v>31987</v>
      </c>
      <c r="C25" s="274">
        <v>1071</v>
      </c>
      <c r="D25" s="274">
        <v>0</v>
      </c>
      <c r="E25" s="275">
        <f>+B25+C25+D25</f>
        <v>33058</v>
      </c>
    </row>
    <row r="26" spans="1:8" ht="13.8" thickTop="1">
      <c r="E26" s="276"/>
      <c r="F26" s="255"/>
    </row>
    <row r="27" spans="1:8" s="210" customFormat="1" ht="41.4" customHeight="1">
      <c r="A27" s="413"/>
      <c r="B27" s="413"/>
      <c r="C27" s="413"/>
      <c r="F27" s="211"/>
    </row>
    <row r="29" spans="1:8">
      <c r="B29" s="276"/>
    </row>
    <row r="30" spans="1:8">
      <c r="B30" s="276"/>
    </row>
  </sheetData>
  <mergeCells count="3">
    <mergeCell ref="A27:C27"/>
    <mergeCell ref="B12:D12"/>
    <mergeCell ref="E12:G12"/>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62"/>
  <sheetViews>
    <sheetView showGridLines="0" zoomScaleNormal="100" workbookViewId="0">
      <selection activeCell="A48" sqref="A48"/>
    </sheetView>
  </sheetViews>
  <sheetFormatPr baseColWidth="10" defaultColWidth="11.44140625" defaultRowHeight="13.2"/>
  <cols>
    <col min="1" max="1" width="81.33203125" customWidth="1"/>
  </cols>
  <sheetData>
    <row r="7" spans="1:5">
      <c r="A7" s="92" t="s">
        <v>393</v>
      </c>
    </row>
    <row r="8" spans="1:5">
      <c r="A8" s="84"/>
      <c r="B8" s="20"/>
      <c r="C8" s="19"/>
      <c r="D8" s="19"/>
      <c r="E8" s="19"/>
    </row>
    <row r="9" spans="1:5" ht="26.4">
      <c r="A9" s="46" t="s">
        <v>394</v>
      </c>
    </row>
    <row r="10" spans="1:5" s="1" customFormat="1" ht="21" customHeight="1">
      <c r="A10" s="119" t="s">
        <v>395</v>
      </c>
    </row>
    <row r="11" spans="1:5" s="1" customFormat="1" ht="21" customHeight="1">
      <c r="A11" s="119" t="s">
        <v>396</v>
      </c>
    </row>
    <row r="12" spans="1:5" s="1" customFormat="1" ht="21" customHeight="1">
      <c r="A12" s="119" t="s">
        <v>397</v>
      </c>
    </row>
    <row r="13" spans="1:5" s="1" customFormat="1" ht="38.25" customHeight="1">
      <c r="A13" s="124" t="s">
        <v>398</v>
      </c>
    </row>
    <row r="14" spans="1:5" ht="52.8">
      <c r="A14" s="46" t="s">
        <v>399</v>
      </c>
    </row>
    <row r="15" spans="1:5" ht="66">
      <c r="A15" s="36" t="s">
        <v>400</v>
      </c>
    </row>
    <row r="16" spans="1:5" ht="39.6">
      <c r="A16" s="36" t="s">
        <v>401</v>
      </c>
    </row>
    <row r="17" spans="1:1">
      <c r="A17" s="36"/>
    </row>
    <row r="18" spans="1:1">
      <c r="A18" s="116" t="s">
        <v>402</v>
      </c>
    </row>
    <row r="19" spans="1:1" ht="47.25" customHeight="1">
      <c r="A19" s="46" t="s">
        <v>403</v>
      </c>
    </row>
    <row r="20" spans="1:1" ht="52.8">
      <c r="A20" s="46" t="s">
        <v>404</v>
      </c>
    </row>
    <row r="21" spans="1:1">
      <c r="A21" s="46" t="s">
        <v>405</v>
      </c>
    </row>
    <row r="22" spans="1:1">
      <c r="A22" s="46"/>
    </row>
    <row r="23" spans="1:1" ht="26.4">
      <c r="A23" s="46" t="s">
        <v>406</v>
      </c>
    </row>
    <row r="24" spans="1:1">
      <c r="A24" s="36"/>
    </row>
    <row r="25" spans="1:1">
      <c r="A25" s="322" t="s">
        <v>407</v>
      </c>
    </row>
    <row r="26" spans="1:1" ht="39.6">
      <c r="A26" s="46" t="s">
        <v>408</v>
      </c>
    </row>
    <row r="27" spans="1:1">
      <c r="A27" s="36"/>
    </row>
    <row r="28" spans="1:1" ht="69" customHeight="1">
      <c r="A28" s="46" t="s">
        <v>409</v>
      </c>
    </row>
    <row r="29" spans="1:1">
      <c r="A29" s="36"/>
    </row>
    <row r="30" spans="1:1" ht="26.4">
      <c r="A30" s="46" t="s">
        <v>410</v>
      </c>
    </row>
    <row r="31" spans="1:1">
      <c r="A31" s="36"/>
    </row>
    <row r="32" spans="1:1">
      <c r="A32" s="46" t="s">
        <v>411</v>
      </c>
    </row>
    <row r="33" spans="1:1" ht="36" customHeight="1">
      <c r="A33" s="46" t="s">
        <v>412</v>
      </c>
    </row>
    <row r="34" spans="1:1">
      <c r="A34" s="46"/>
    </row>
    <row r="35" spans="1:1">
      <c r="A35" s="46" t="s">
        <v>413</v>
      </c>
    </row>
    <row r="36" spans="1:1">
      <c r="A36" s="46"/>
    </row>
    <row r="37" spans="1:1" ht="53.25" customHeight="1">
      <c r="A37" s="46" t="s">
        <v>414</v>
      </c>
    </row>
    <row r="38" spans="1:1">
      <c r="A38" s="46"/>
    </row>
    <row r="39" spans="1:1">
      <c r="A39" s="116" t="s">
        <v>415</v>
      </c>
    </row>
    <row r="40" spans="1:1" ht="74.25" customHeight="1">
      <c r="A40" s="46" t="s">
        <v>416</v>
      </c>
    </row>
    <row r="41" spans="1:1" ht="69.75" customHeight="1">
      <c r="A41" s="36" t="s">
        <v>417</v>
      </c>
    </row>
    <row r="42" spans="1:1">
      <c r="A42" s="36"/>
    </row>
    <row r="43" spans="1:1">
      <c r="A43" s="116" t="s">
        <v>418</v>
      </c>
    </row>
    <row r="44" spans="1:1" ht="69.75" customHeight="1">
      <c r="A44" s="36" t="s">
        <v>419</v>
      </c>
    </row>
    <row r="46" spans="1:1">
      <c r="A46" s="116" t="s">
        <v>525</v>
      </c>
    </row>
    <row r="48" spans="1:1" ht="26.4">
      <c r="A48" s="46" t="s">
        <v>547</v>
      </c>
    </row>
    <row r="50" ht="47.25" customHeight="1"/>
    <row r="51" ht="47.25" customHeight="1"/>
    <row r="52" ht="47.25" customHeight="1"/>
    <row r="53" ht="47.25" customHeight="1"/>
    <row r="54" ht="47.25" customHeight="1"/>
    <row r="55" ht="47.25" customHeight="1"/>
    <row r="56" ht="47.25" customHeight="1"/>
    <row r="57" ht="47.25" customHeight="1"/>
    <row r="58" ht="47.25" customHeight="1"/>
    <row r="59" ht="47.25" customHeight="1"/>
    <row r="60" ht="47.25" customHeight="1"/>
    <row r="61" ht="47.25" customHeight="1"/>
    <row r="62" ht="47.25" customHeight="1"/>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31"/>
  <sheetViews>
    <sheetView showGridLines="0" zoomScaleNormal="100" workbookViewId="0">
      <selection activeCell="B21" sqref="B21"/>
    </sheetView>
  </sheetViews>
  <sheetFormatPr baseColWidth="10" defaultColWidth="11.44140625" defaultRowHeight="13.2"/>
  <cols>
    <col min="1" max="1" width="34.44140625" customWidth="1"/>
    <col min="2" max="2" width="17" style="147" customWidth="1"/>
    <col min="3" max="3" width="0.6640625" style="148" customWidth="1"/>
    <col min="4" max="4" width="18.33203125" style="148" customWidth="1"/>
  </cols>
  <sheetData>
    <row r="7" spans="1:6">
      <c r="A7" s="112" t="s">
        <v>420</v>
      </c>
      <c r="B7" s="416"/>
      <c r="C7" s="416"/>
      <c r="D7" s="416"/>
    </row>
    <row r="8" spans="1:6">
      <c r="A8" s="123" t="s">
        <v>587</v>
      </c>
    </row>
    <row r="9" spans="1:6">
      <c r="A9" s="89"/>
    </row>
    <row r="10" spans="1:6">
      <c r="A10" s="89" t="s">
        <v>421</v>
      </c>
    </row>
    <row r="11" spans="1:6">
      <c r="A11" s="89"/>
    </row>
    <row r="12" spans="1:6">
      <c r="A12" s="149"/>
      <c r="B12" s="150">
        <v>44742</v>
      </c>
      <c r="C12" s="165"/>
      <c r="D12" s="150">
        <v>44561</v>
      </c>
    </row>
    <row r="13" spans="1:6">
      <c r="A13" s="233" t="s">
        <v>60</v>
      </c>
      <c r="B13" s="234"/>
      <c r="C13" s="2"/>
      <c r="D13" s="234"/>
    </row>
    <row r="14" spans="1:6">
      <c r="A14" s="151"/>
      <c r="B14" s="151"/>
      <c r="C14" s="2"/>
      <c r="D14" s="151"/>
      <c r="F14" s="297"/>
    </row>
    <row r="15" spans="1:6">
      <c r="A15" s="151" t="s">
        <v>422</v>
      </c>
      <c r="B15" s="238">
        <f>+'4'!B15+'4'!B19</f>
        <v>236666.11894700001</v>
      </c>
      <c r="C15" s="47"/>
      <c r="D15" s="238">
        <f>+'4'!C15+'4'!C19</f>
        <v>18516</v>
      </c>
      <c r="F15" s="297"/>
    </row>
    <row r="16" spans="1:6">
      <c r="A16" s="151" t="s">
        <v>423</v>
      </c>
      <c r="B16" s="238">
        <f>+'5'!D16+'5'!D26</f>
        <v>485541</v>
      </c>
      <c r="C16" s="47"/>
      <c r="D16" s="238">
        <f>+'5'!E16+'5'!E26</f>
        <v>399861</v>
      </c>
      <c r="F16" s="297"/>
    </row>
    <row r="17" spans="1:7">
      <c r="A17" s="151" t="s">
        <v>424</v>
      </c>
      <c r="B17" s="238">
        <f>+'7'!C12</f>
        <v>49233</v>
      </c>
      <c r="C17" s="47"/>
      <c r="D17" s="238">
        <f>+'7'!E12</f>
        <v>45728</v>
      </c>
    </row>
    <row r="18" spans="1:7">
      <c r="A18" s="235" t="s">
        <v>425</v>
      </c>
      <c r="B18" s="244">
        <f>SUM(B15:B17)</f>
        <v>771440.11894700001</v>
      </c>
      <c r="C18" s="71"/>
      <c r="D18" s="244">
        <f>SUM(D15:D17)</f>
        <v>464105</v>
      </c>
    </row>
    <row r="19" spans="1:7">
      <c r="A19" s="151"/>
      <c r="B19" s="238"/>
      <c r="C19" s="47"/>
      <c r="D19" s="238"/>
    </row>
    <row r="20" spans="1:7">
      <c r="A20" s="152" t="s">
        <v>75</v>
      </c>
      <c r="B20" s="238"/>
      <c r="C20" s="47"/>
      <c r="D20" s="238"/>
    </row>
    <row r="21" spans="1:7" s="120" customFormat="1">
      <c r="A21" s="151" t="s">
        <v>426</v>
      </c>
      <c r="B21" s="238">
        <f>+'11'!B15</f>
        <v>9828</v>
      </c>
      <c r="C21" s="47"/>
      <c r="D21" s="238">
        <f>+'11'!C15</f>
        <v>5474</v>
      </c>
      <c r="E21" s="297"/>
    </row>
    <row r="22" spans="1:7">
      <c r="A22" s="151" t="s">
        <v>475</v>
      </c>
      <c r="B22" s="238">
        <f>+'12'!B15+'12'!B23</f>
        <v>70140</v>
      </c>
      <c r="C22" s="47"/>
      <c r="D22" s="238">
        <f>+'12'!C15+'12'!C23</f>
        <v>64929</v>
      </c>
      <c r="E22" s="297"/>
    </row>
    <row r="23" spans="1:7">
      <c r="A23" s="235" t="s">
        <v>427</v>
      </c>
      <c r="B23" s="244">
        <f>SUM(B21:B22)</f>
        <v>79968</v>
      </c>
      <c r="C23" s="71"/>
      <c r="D23" s="244">
        <f>SUM(D21:D22)</f>
        <v>70403</v>
      </c>
      <c r="E23" s="153"/>
      <c r="F23" s="153"/>
      <c r="G23" s="153"/>
    </row>
    <row r="24" spans="1:7">
      <c r="B24"/>
      <c r="C24" s="1"/>
      <c r="D24"/>
      <c r="E24" s="153"/>
      <c r="F24" s="153"/>
      <c r="G24" s="153"/>
    </row>
    <row r="25" spans="1:7">
      <c r="B25"/>
      <c r="C25" s="1"/>
      <c r="D25"/>
      <c r="E25" s="153"/>
      <c r="F25" s="153"/>
      <c r="G25" s="153"/>
    </row>
    <row r="26" spans="1:7">
      <c r="B26"/>
      <c r="C26" s="1"/>
      <c r="D26"/>
      <c r="E26" s="153"/>
      <c r="F26" s="153"/>
      <c r="G26" s="153"/>
    </row>
    <row r="27" spans="1:7">
      <c r="B27"/>
      <c r="C27" s="1"/>
      <c r="D27"/>
      <c r="E27" s="153"/>
      <c r="F27" s="153"/>
      <c r="G27" s="153"/>
    </row>
    <row r="28" spans="1:7">
      <c r="B28"/>
      <c r="C28" s="1"/>
      <c r="D28"/>
      <c r="E28" s="153"/>
      <c r="F28" s="153"/>
      <c r="G28" s="153"/>
    </row>
    <row r="29" spans="1:7">
      <c r="B29"/>
      <c r="C29" s="1"/>
      <c r="D29"/>
      <c r="E29" s="153"/>
      <c r="F29" s="153"/>
      <c r="G29" s="153"/>
    </row>
    <row r="30" spans="1:7" s="120" customFormat="1">
      <c r="E30" s="154"/>
      <c r="F30" s="154"/>
      <c r="G30" s="154"/>
    </row>
    <row r="31" spans="1:7">
      <c r="E31" s="153"/>
      <c r="F31" s="153"/>
      <c r="G31" s="153"/>
    </row>
  </sheetData>
  <mergeCells count="1">
    <mergeCell ref="B7:D7"/>
  </mergeCells>
  <pageMargins left="0.7" right="0.7" top="0.75" bottom="0.75" header="0.3" footer="0.3"/>
  <pageSetup paperSize="9" orientation="landscape"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0"/>
  <sheetViews>
    <sheetView showGridLines="0" topLeftCell="A24" zoomScale="90" zoomScaleNormal="90" workbookViewId="0">
      <selection activeCell="G48" sqref="G48"/>
    </sheetView>
  </sheetViews>
  <sheetFormatPr baseColWidth="10" defaultColWidth="11.44140625" defaultRowHeight="13.2"/>
  <cols>
    <col min="1" max="1" width="43.88671875" customWidth="1"/>
    <col min="2" max="2" width="22.88671875" customWidth="1"/>
    <col min="3" max="3" width="16.109375" customWidth="1"/>
    <col min="4" max="4" width="22.88671875" customWidth="1"/>
    <col min="5" max="5" width="18.44140625" bestFit="1" customWidth="1"/>
    <col min="6" max="6" width="15.88671875" bestFit="1" customWidth="1"/>
  </cols>
  <sheetData>
    <row r="2" spans="1:6">
      <c r="C2" s="27"/>
    </row>
    <row r="5" spans="1:6">
      <c r="F5" s="27"/>
    </row>
    <row r="6" spans="1:6">
      <c r="A6" s="112" t="s">
        <v>428</v>
      </c>
      <c r="B6" s="57"/>
      <c r="C6" s="57"/>
      <c r="D6" s="57"/>
    </row>
    <row r="7" spans="1:6">
      <c r="A7" s="89" t="s">
        <v>594</v>
      </c>
    </row>
    <row r="9" spans="1:6">
      <c r="A9" s="323" t="s">
        <v>429</v>
      </c>
    </row>
    <row r="11" spans="1:6" ht="27.75" customHeight="1">
      <c r="A11" s="417" t="s">
        <v>596</v>
      </c>
      <c r="B11" s="417"/>
      <c r="C11" s="417"/>
      <c r="D11" s="417"/>
    </row>
    <row r="13" spans="1:6" ht="26.4">
      <c r="A13" s="100" t="s">
        <v>430</v>
      </c>
      <c r="B13" s="101" t="s">
        <v>431</v>
      </c>
      <c r="C13" s="101" t="s">
        <v>595</v>
      </c>
      <c r="D13" s="102" t="s">
        <v>432</v>
      </c>
    </row>
    <row r="14" spans="1:6">
      <c r="A14" s="103" t="s">
        <v>55</v>
      </c>
      <c r="B14" s="104">
        <v>8578</v>
      </c>
      <c r="C14" s="105">
        <v>857800</v>
      </c>
      <c r="D14" s="339">
        <v>0.94920000000000004</v>
      </c>
      <c r="E14" s="340"/>
      <c r="F14" s="31"/>
    </row>
    <row r="15" spans="1:6">
      <c r="A15" s="49" t="s">
        <v>433</v>
      </c>
      <c r="B15" s="107">
        <v>184</v>
      </c>
      <c r="C15" s="105">
        <v>18400</v>
      </c>
      <c r="D15" s="339">
        <v>2.0400000000000001E-2</v>
      </c>
      <c r="E15" s="340"/>
    </row>
    <row r="16" spans="1:6">
      <c r="A16" s="49" t="s">
        <v>548</v>
      </c>
      <c r="B16" s="107">
        <v>184</v>
      </c>
      <c r="C16" s="105">
        <v>18400</v>
      </c>
      <c r="D16" s="339">
        <v>2.0400000000000001E-2</v>
      </c>
      <c r="E16" s="340"/>
    </row>
    <row r="17" spans="1:7">
      <c r="A17" s="49" t="s">
        <v>549</v>
      </c>
      <c r="B17" s="107">
        <v>90</v>
      </c>
      <c r="C17" s="105">
        <v>9000</v>
      </c>
      <c r="D17" s="106">
        <v>0.01</v>
      </c>
      <c r="E17" s="340"/>
    </row>
    <row r="18" spans="1:7">
      <c r="A18" s="108" t="s">
        <v>269</v>
      </c>
      <c r="B18" s="109">
        <f>SUM(B14:B17)</f>
        <v>9036</v>
      </c>
      <c r="C18" s="109">
        <f>SUM(C14:C17)</f>
        <v>903600</v>
      </c>
      <c r="D18" s="110">
        <v>1</v>
      </c>
    </row>
    <row r="19" spans="1:7">
      <c r="C19" s="27"/>
    </row>
    <row r="20" spans="1:7">
      <c r="A20" s="418" t="s">
        <v>597</v>
      </c>
      <c r="B20" s="418"/>
      <c r="C20" s="418"/>
      <c r="D20" s="418"/>
      <c r="E20" s="185"/>
      <c r="F20" s="185"/>
      <c r="G20" s="185"/>
    </row>
    <row r="21" spans="1:7">
      <c r="A21" s="418"/>
      <c r="B21" s="418"/>
      <c r="C21" s="418"/>
      <c r="D21" s="418"/>
    </row>
    <row r="22" spans="1:7">
      <c r="A22" s="328"/>
      <c r="B22" s="328"/>
      <c r="C22" s="328"/>
      <c r="D22" s="328"/>
    </row>
    <row r="23" spans="1:7" ht="40.950000000000003" customHeight="1">
      <c r="A23" s="418" t="s">
        <v>598</v>
      </c>
      <c r="B23" s="418"/>
      <c r="C23" s="418"/>
      <c r="D23" s="418"/>
    </row>
    <row r="24" spans="1:7">
      <c r="C24" s="27"/>
    </row>
    <row r="25" spans="1:7">
      <c r="A25" s="116" t="s">
        <v>434</v>
      </c>
      <c r="B25" s="94"/>
      <c r="C25" s="94"/>
      <c r="D25" s="94"/>
    </row>
    <row r="26" spans="1:7">
      <c r="A26" s="94"/>
      <c r="B26" s="94"/>
      <c r="C26" s="94"/>
      <c r="D26" s="94"/>
    </row>
    <row r="27" spans="1:7" ht="27.6" customHeight="1">
      <c r="A27" s="411" t="s">
        <v>435</v>
      </c>
      <c r="B27" s="411"/>
      <c r="C27" s="411"/>
      <c r="D27" s="411"/>
    </row>
    <row r="28" spans="1:7">
      <c r="A28" s="115"/>
      <c r="B28" s="115"/>
      <c r="C28" s="115"/>
      <c r="D28" s="115"/>
    </row>
    <row r="29" spans="1:7">
      <c r="A29" s="411" t="s">
        <v>436</v>
      </c>
      <c r="B29" s="411"/>
      <c r="C29" s="411"/>
      <c r="D29" s="411"/>
    </row>
    <row r="30" spans="1:7">
      <c r="A30" s="94"/>
      <c r="B30" s="94"/>
      <c r="C30" s="94"/>
      <c r="D30" s="94"/>
    </row>
    <row r="31" spans="1:7">
      <c r="A31" s="116" t="s">
        <v>437</v>
      </c>
      <c r="C31" s="187">
        <v>44742</v>
      </c>
      <c r="D31" s="188">
        <v>44561</v>
      </c>
    </row>
    <row r="32" spans="1:7">
      <c r="C32" s="189">
        <v>48262</v>
      </c>
      <c r="D32" s="189">
        <v>48530</v>
      </c>
    </row>
    <row r="33" spans="1:4" ht="41.25" customHeight="1">
      <c r="A33" s="411" t="s">
        <v>438</v>
      </c>
      <c r="B33" s="411"/>
      <c r="C33" s="411"/>
      <c r="D33" s="411"/>
    </row>
    <row r="34" spans="1:4" ht="15.6" customHeight="1">
      <c r="A34" s="248"/>
      <c r="B34" s="248"/>
      <c r="C34" s="248"/>
      <c r="D34" s="248"/>
    </row>
    <row r="35" spans="1:4">
      <c r="A35" s="116" t="s">
        <v>482</v>
      </c>
    </row>
    <row r="36" spans="1:4">
      <c r="A36" s="116"/>
    </row>
    <row r="37" spans="1:4">
      <c r="A37" s="116" t="s">
        <v>483</v>
      </c>
      <c r="C37" s="187">
        <v>44742</v>
      </c>
      <c r="D37" s="188">
        <v>44561</v>
      </c>
    </row>
    <row r="38" spans="1:4">
      <c r="C38" s="189">
        <v>61077</v>
      </c>
      <c r="D38" s="189">
        <v>61416</v>
      </c>
    </row>
    <row r="39" spans="1:4" ht="29.4" customHeight="1">
      <c r="A39" s="417" t="s">
        <v>439</v>
      </c>
      <c r="B39" s="417"/>
      <c r="C39" s="417"/>
      <c r="D39" s="417"/>
    </row>
    <row r="40" spans="1:4" ht="11.4" customHeight="1">
      <c r="A40" s="249"/>
      <c r="B40" s="249"/>
      <c r="C40" s="249"/>
      <c r="D40" s="249"/>
    </row>
    <row r="41" spans="1:4">
      <c r="A41" s="116" t="s">
        <v>484</v>
      </c>
      <c r="C41" s="187">
        <v>44742</v>
      </c>
      <c r="D41" s="188">
        <v>44561</v>
      </c>
    </row>
    <row r="42" spans="1:4">
      <c r="C42" s="189">
        <v>295879</v>
      </c>
      <c r="D42" s="189">
        <v>297522</v>
      </c>
    </row>
    <row r="43" spans="1:4" ht="26.25" customHeight="1">
      <c r="A43" s="417" t="s">
        <v>540</v>
      </c>
      <c r="B43" s="417"/>
      <c r="C43" s="417"/>
      <c r="D43" s="417"/>
    </row>
    <row r="44" spans="1:4">
      <c r="A44" s="113"/>
    </row>
    <row r="45" spans="1:4">
      <c r="A45" s="116" t="s">
        <v>440</v>
      </c>
    </row>
    <row r="46" spans="1:4">
      <c r="A46" s="411" t="s">
        <v>441</v>
      </c>
      <c r="B46" s="411"/>
      <c r="C46" s="411"/>
      <c r="D46" s="411"/>
    </row>
    <row r="50" spans="5:8" ht="26.4" customHeight="1">
      <c r="E50" s="417"/>
      <c r="F50" s="417"/>
      <c r="G50" s="417"/>
      <c r="H50" s="417"/>
    </row>
  </sheetData>
  <mergeCells count="10">
    <mergeCell ref="A43:D43"/>
    <mergeCell ref="E50:H50"/>
    <mergeCell ref="A46:D46"/>
    <mergeCell ref="A11:D11"/>
    <mergeCell ref="A33:D33"/>
    <mergeCell ref="A39:D39"/>
    <mergeCell ref="A27:D27"/>
    <mergeCell ref="A29:D29"/>
    <mergeCell ref="A20:D21"/>
    <mergeCell ref="A23:D23"/>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31"/>
  <sheetViews>
    <sheetView showGridLines="0" topLeftCell="A8" zoomScaleNormal="100" workbookViewId="0">
      <selection activeCell="E16" sqref="E16"/>
    </sheetView>
  </sheetViews>
  <sheetFormatPr baseColWidth="10" defaultColWidth="11.44140625" defaultRowHeight="13.2"/>
  <cols>
    <col min="1" max="1" width="1.44140625" customWidth="1"/>
    <col min="2" max="2" width="3.6640625" customWidth="1"/>
    <col min="3" max="3" width="35" customWidth="1"/>
    <col min="4" max="4" width="19.88671875" customWidth="1"/>
    <col min="5" max="5" width="17.88671875" customWidth="1"/>
    <col min="6" max="6" width="19.5546875" customWidth="1"/>
  </cols>
  <sheetData>
    <row r="3" spans="2:5">
      <c r="E3" s="4"/>
    </row>
    <row r="7" spans="2:5">
      <c r="B7" s="419" t="s">
        <v>442</v>
      </c>
      <c r="C7" s="419"/>
      <c r="D7" s="419"/>
      <c r="E7" s="419"/>
    </row>
    <row r="8" spans="2:5">
      <c r="B8" s="89" t="s">
        <v>594</v>
      </c>
    </row>
    <row r="9" spans="2:5">
      <c r="B9" s="81"/>
    </row>
    <row r="10" spans="2:5" ht="27.6" customHeight="1">
      <c r="B10" s="411" t="s">
        <v>585</v>
      </c>
      <c r="C10" s="411"/>
      <c r="D10" s="411"/>
      <c r="E10" s="411"/>
    </row>
    <row r="11" spans="2:5">
      <c r="B11" s="81"/>
    </row>
    <row r="12" spans="2:5">
      <c r="B12" s="81"/>
      <c r="C12" s="157" t="s">
        <v>258</v>
      </c>
      <c r="D12" s="130">
        <v>44742</v>
      </c>
      <c r="E12" s="130">
        <v>44377</v>
      </c>
    </row>
    <row r="13" spans="2:5">
      <c r="B13" s="81"/>
      <c r="C13" s="1" t="s">
        <v>93</v>
      </c>
      <c r="D13" s="355">
        <v>174602</v>
      </c>
      <c r="E13" s="355">
        <v>158730</v>
      </c>
    </row>
    <row r="14" spans="2:5">
      <c r="B14" s="81"/>
      <c r="C14" s="1" t="s">
        <v>94</v>
      </c>
      <c r="D14" s="356">
        <v>2126309</v>
      </c>
      <c r="E14" s="355">
        <v>1738385</v>
      </c>
    </row>
    <row r="15" spans="2:5">
      <c r="C15" s="157" t="s">
        <v>444</v>
      </c>
      <c r="D15" s="158">
        <f>+D14+D13</f>
        <v>2300911</v>
      </c>
      <c r="E15" s="158">
        <f>+E14+E13</f>
        <v>1897115</v>
      </c>
    </row>
    <row r="16" spans="2:5" ht="13.95" customHeight="1">
      <c r="C16" s="156"/>
      <c r="D16" s="159"/>
      <c r="E16" s="156"/>
    </row>
    <row r="17" spans="2:5" ht="41.25" customHeight="1">
      <c r="B17" s="409" t="s">
        <v>445</v>
      </c>
      <c r="C17" s="409"/>
      <c r="D17" s="409"/>
      <c r="E17" s="409"/>
    </row>
    <row r="19" spans="2:5" ht="27" customHeight="1">
      <c r="B19" s="409" t="s">
        <v>446</v>
      </c>
      <c r="C19" s="409"/>
      <c r="D19" s="409"/>
      <c r="E19" s="409"/>
    </row>
    <row r="21" spans="2:5" ht="27" customHeight="1">
      <c r="B21" s="420" t="s">
        <v>447</v>
      </c>
      <c r="C21" s="420"/>
      <c r="D21" s="420"/>
      <c r="E21" s="420"/>
    </row>
    <row r="23" spans="2:5">
      <c r="B23" t="s">
        <v>448</v>
      </c>
    </row>
    <row r="27" spans="2:5">
      <c r="C27" s="297"/>
      <c r="D27" s="297"/>
    </row>
    <row r="28" spans="2:5">
      <c r="C28" s="297"/>
      <c r="D28" s="297"/>
    </row>
    <row r="29" spans="2:5">
      <c r="C29" s="156"/>
      <c r="D29" s="156"/>
    </row>
    <row r="31" spans="2:5">
      <c r="D31" s="156"/>
    </row>
  </sheetData>
  <mergeCells count="5">
    <mergeCell ref="B7:E7"/>
    <mergeCell ref="B17:E17"/>
    <mergeCell ref="B19:E19"/>
    <mergeCell ref="B21:E21"/>
    <mergeCell ref="B10:E10"/>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showGridLines="0" zoomScaleNormal="100" workbookViewId="0">
      <selection activeCell="C16" sqref="C16"/>
    </sheetView>
  </sheetViews>
  <sheetFormatPr baseColWidth="10" defaultColWidth="11.44140625" defaultRowHeight="13.2"/>
  <cols>
    <col min="1" max="1" width="39.33203125" customWidth="1"/>
    <col min="2" max="2" width="22.44140625" customWidth="1"/>
    <col min="3" max="3" width="21.109375" customWidth="1"/>
    <col min="4" max="4" width="26.33203125" customWidth="1"/>
    <col min="6" max="6" width="12.109375" bestFit="1" customWidth="1"/>
  </cols>
  <sheetData>
    <row r="1" spans="1:28">
      <c r="C1" s="145"/>
    </row>
    <row r="7" spans="1:28" s="170" customFormat="1">
      <c r="A7" s="398" t="s">
        <v>449</v>
      </c>
      <c r="B7" s="398"/>
      <c r="C7" s="398"/>
      <c r="D7" s="190"/>
      <c r="E7" s="190"/>
      <c r="F7" s="190"/>
      <c r="G7" s="190"/>
      <c r="H7" s="190"/>
      <c r="I7" s="190"/>
      <c r="J7" s="190"/>
      <c r="K7" s="190"/>
      <c r="L7" s="190"/>
      <c r="M7" s="190"/>
      <c r="N7" s="190"/>
      <c r="O7" s="190"/>
      <c r="P7" s="190"/>
      <c r="Q7" s="190"/>
      <c r="R7" s="190"/>
      <c r="S7" s="190"/>
      <c r="T7" s="190"/>
      <c r="U7" s="190"/>
      <c r="V7" s="190"/>
      <c r="W7" s="190"/>
      <c r="X7" s="190"/>
      <c r="Y7" s="190"/>
      <c r="Z7" s="190"/>
      <c r="AA7" s="190"/>
      <c r="AB7" s="190"/>
    </row>
    <row r="8" spans="1:28" s="170" customFormat="1">
      <c r="A8" s="89" t="s">
        <v>594</v>
      </c>
      <c r="B8" s="191"/>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row>
    <row r="9" spans="1:28" s="170" customFormat="1">
      <c r="A9" s="186"/>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row>
    <row r="10" spans="1:28" s="170" customFormat="1">
      <c r="A10" s="319" t="s">
        <v>450</v>
      </c>
      <c r="B10" s="187">
        <v>44742</v>
      </c>
      <c r="C10" s="187">
        <v>44377</v>
      </c>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row>
    <row r="11" spans="1:28" s="170" customFormat="1">
      <c r="A11" s="192"/>
      <c r="B11" s="98"/>
      <c r="C11" s="98"/>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row>
    <row r="12" spans="1:28" s="170" customFormat="1">
      <c r="A12" s="190" t="s">
        <v>451</v>
      </c>
      <c r="B12" s="193">
        <v>499785</v>
      </c>
      <c r="C12" s="236">
        <v>435431</v>
      </c>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row>
    <row r="13" spans="1:28" s="170" customFormat="1">
      <c r="A13" s="194" t="s">
        <v>452</v>
      </c>
      <c r="B13" s="236">
        <v>1567595</v>
      </c>
      <c r="C13" s="236">
        <v>1293804</v>
      </c>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row>
    <row r="14" spans="1:28" s="170" customFormat="1">
      <c r="A14" s="195" t="s">
        <v>453</v>
      </c>
      <c r="B14" s="236">
        <v>414957</v>
      </c>
      <c r="C14" s="236">
        <v>335875</v>
      </c>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row>
    <row r="15" spans="1:28" s="170" customFormat="1">
      <c r="A15" s="195" t="s">
        <v>454</v>
      </c>
      <c r="B15" s="237">
        <v>-507080</v>
      </c>
      <c r="C15" s="237">
        <v>-456871</v>
      </c>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row>
    <row r="16" spans="1:28" s="170" customFormat="1">
      <c r="A16" s="195" t="s">
        <v>579</v>
      </c>
      <c r="B16" s="245">
        <v>-9809</v>
      </c>
      <c r="C16" s="237">
        <v>0</v>
      </c>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row>
    <row r="17" spans="1:28" s="196" customFormat="1" ht="13.8" thickBot="1">
      <c r="A17" s="319" t="s">
        <v>455</v>
      </c>
      <c r="B17" s="320">
        <f>SUM($B$12:B16)</f>
        <v>1965448</v>
      </c>
      <c r="C17" s="321">
        <f>SUM($C$12:C16)</f>
        <v>1608239</v>
      </c>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row>
    <row r="18" spans="1:28" ht="13.8" thickTop="1">
      <c r="B18" s="27"/>
      <c r="C18" s="27"/>
    </row>
    <row r="19" spans="1:28">
      <c r="B19" s="193"/>
      <c r="C19" s="27"/>
    </row>
    <row r="20" spans="1:28">
      <c r="B20" s="311"/>
      <c r="C20" s="311"/>
      <c r="F20" s="202"/>
    </row>
    <row r="21" spans="1:28">
      <c r="B21" s="311"/>
      <c r="C21" s="311"/>
      <c r="F21" s="202"/>
    </row>
    <row r="22" spans="1:28">
      <c r="B22" s="311"/>
      <c r="C22" s="311"/>
      <c r="F22" s="202"/>
    </row>
    <row r="23" spans="1:28">
      <c r="B23" s="311"/>
      <c r="C23" s="311"/>
      <c r="F23" s="202"/>
    </row>
    <row r="24" spans="1:28">
      <c r="B24" s="311"/>
      <c r="C24" s="373"/>
      <c r="F24" s="203"/>
    </row>
    <row r="25" spans="1:28">
      <c r="B25" s="156"/>
      <c r="C25" s="156"/>
      <c r="F25" s="1"/>
    </row>
  </sheetData>
  <mergeCells count="1">
    <mergeCell ref="A7:C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8"/>
  <sheetViews>
    <sheetView showGridLines="0" topLeftCell="A25" workbookViewId="0">
      <selection activeCell="A28" sqref="A28:D28"/>
    </sheetView>
  </sheetViews>
  <sheetFormatPr baseColWidth="10" defaultColWidth="11.44140625" defaultRowHeight="13.2"/>
  <cols>
    <col min="1" max="1" width="57.6640625" customWidth="1"/>
    <col min="2" max="2" width="13.6640625" customWidth="1"/>
    <col min="3" max="3" width="16.109375" customWidth="1"/>
  </cols>
  <sheetData>
    <row r="6" spans="1:4">
      <c r="A6" s="112" t="s">
        <v>456</v>
      </c>
      <c r="B6" s="57"/>
      <c r="C6" s="57"/>
      <c r="D6" s="57"/>
    </row>
    <row r="8" spans="1:4" ht="28.5" customHeight="1">
      <c r="A8" s="409" t="s">
        <v>457</v>
      </c>
      <c r="B8" s="409"/>
      <c r="C8" s="409"/>
      <c r="D8" s="409"/>
    </row>
    <row r="9" spans="1:4">
      <c r="A9" s="49"/>
    </row>
    <row r="10" spans="1:4" ht="26.25" customHeight="1">
      <c r="A10" s="409" t="s">
        <v>458</v>
      </c>
      <c r="B10" s="409"/>
      <c r="C10" s="409"/>
      <c r="D10" s="409"/>
    </row>
    <row r="12" spans="1:4">
      <c r="A12" s="409" t="s">
        <v>459</v>
      </c>
      <c r="B12" s="409"/>
      <c r="C12" s="409"/>
      <c r="D12" s="409"/>
    </row>
    <row r="13" spans="1:4">
      <c r="A13" s="114"/>
      <c r="B13" s="114"/>
      <c r="C13" s="114"/>
      <c r="D13" s="114"/>
    </row>
    <row r="14" spans="1:4" ht="30" customHeight="1">
      <c r="A14" s="409" t="s">
        <v>460</v>
      </c>
      <c r="B14" s="409"/>
      <c r="C14" s="409"/>
      <c r="D14" s="409"/>
    </row>
    <row r="15" spans="1:4">
      <c r="A15" s="114"/>
      <c r="B15" s="114"/>
      <c r="C15" s="114"/>
      <c r="D15" s="114"/>
    </row>
    <row r="16" spans="1:4">
      <c r="A16" t="s">
        <v>461</v>
      </c>
    </row>
    <row r="18" spans="1:4" ht="54.75" customHeight="1">
      <c r="A18" s="409" t="s">
        <v>462</v>
      </c>
      <c r="B18" s="409"/>
      <c r="C18" s="409"/>
      <c r="D18" s="409"/>
    </row>
    <row r="20" spans="1:4">
      <c r="A20" t="s">
        <v>463</v>
      </c>
    </row>
    <row r="22" spans="1:4" ht="51.75" customHeight="1">
      <c r="A22" s="409" t="s">
        <v>464</v>
      </c>
      <c r="B22" s="409"/>
      <c r="C22" s="409"/>
      <c r="D22" s="409"/>
    </row>
    <row r="24" spans="1:4" ht="52.5" customHeight="1">
      <c r="A24" s="409" t="s">
        <v>465</v>
      </c>
      <c r="B24" s="409"/>
      <c r="C24" s="409"/>
      <c r="D24" s="409"/>
    </row>
    <row r="26" spans="1:4">
      <c r="A26" s="409" t="s">
        <v>466</v>
      </c>
      <c r="B26" s="409"/>
      <c r="C26" s="409"/>
      <c r="D26" s="409"/>
    </row>
    <row r="28" spans="1:4" ht="39" customHeight="1">
      <c r="A28" s="409" t="s">
        <v>467</v>
      </c>
      <c r="B28" s="409"/>
      <c r="C28" s="409"/>
      <c r="D28" s="409"/>
    </row>
    <row r="30" spans="1:4" ht="24.75" customHeight="1">
      <c r="A30" s="409" t="s">
        <v>468</v>
      </c>
      <c r="B30" s="409"/>
      <c r="C30" s="409"/>
      <c r="D30" s="409"/>
    </row>
    <row r="32" spans="1:4" ht="25.5" customHeight="1">
      <c r="A32" s="409" t="s">
        <v>469</v>
      </c>
      <c r="B32" s="409"/>
      <c r="C32" s="409"/>
      <c r="D32" s="409"/>
    </row>
    <row r="34" spans="1:4" ht="27" customHeight="1">
      <c r="A34" s="409" t="s">
        <v>470</v>
      </c>
      <c r="B34" s="409"/>
      <c r="C34" s="409"/>
      <c r="D34" s="409"/>
    </row>
    <row r="36" spans="1:4" ht="25.5" customHeight="1">
      <c r="A36" s="409" t="s">
        <v>541</v>
      </c>
      <c r="B36" s="409"/>
      <c r="C36" s="409"/>
      <c r="D36" s="409"/>
    </row>
    <row r="38" spans="1:4">
      <c r="A38" t="s">
        <v>471</v>
      </c>
    </row>
  </sheetData>
  <mergeCells count="13">
    <mergeCell ref="A32:D32"/>
    <mergeCell ref="A34:D34"/>
    <mergeCell ref="A36:D36"/>
    <mergeCell ref="A22:D22"/>
    <mergeCell ref="A24:D24"/>
    <mergeCell ref="A26:D26"/>
    <mergeCell ref="A28:D28"/>
    <mergeCell ref="A30:D30"/>
    <mergeCell ref="A8:D8"/>
    <mergeCell ref="A10:D10"/>
    <mergeCell ref="A12:D12"/>
    <mergeCell ref="A14:D14"/>
    <mergeCell ref="A18:D18"/>
  </mergeCells>
  <pageMargins left="0.7" right="0.7" top="0.75" bottom="0.75" header="0.3" footer="0.3"/>
  <pageSetup paperSize="9"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17"/>
  <sheetViews>
    <sheetView showGridLines="0" tabSelected="1" zoomScaleNormal="100" workbookViewId="0">
      <selection activeCell="C18" sqref="C18"/>
    </sheetView>
  </sheetViews>
  <sheetFormatPr baseColWidth="10" defaultColWidth="11.44140625" defaultRowHeight="13.2"/>
  <cols>
    <col min="1" max="1" width="4.88671875" customWidth="1"/>
    <col min="2" max="2" width="2.6640625" style="369" customWidth="1"/>
    <col min="3" max="3" width="99.77734375" customWidth="1"/>
    <col min="4" max="4" width="13.6640625" customWidth="1"/>
    <col min="5" max="5" width="21.88671875" customWidth="1"/>
  </cols>
  <sheetData>
    <row r="6" spans="2:7">
      <c r="B6" s="398" t="s">
        <v>552</v>
      </c>
      <c r="C6" s="398"/>
      <c r="D6" s="57"/>
      <c r="E6" s="57"/>
    </row>
    <row r="7" spans="2:7" s="1" customFormat="1">
      <c r="B7" s="370"/>
      <c r="C7" s="357"/>
      <c r="D7" s="3"/>
      <c r="E7" s="3"/>
    </row>
    <row r="8" spans="2:7" s="366" customFormat="1" ht="43.2" customHeight="1">
      <c r="B8" s="418" t="s">
        <v>573</v>
      </c>
      <c r="C8" s="418"/>
      <c r="D8" s="418"/>
      <c r="E8" s="418"/>
      <c r="G8" s="368"/>
    </row>
    <row r="9" spans="2:7" s="366" customFormat="1">
      <c r="B9" s="368"/>
      <c r="C9" s="365"/>
    </row>
    <row r="10" spans="2:7" s="366" customFormat="1" ht="13.2" customHeight="1">
      <c r="B10" s="421" t="s">
        <v>586</v>
      </c>
      <c r="C10" s="421"/>
      <c r="D10" s="421"/>
      <c r="E10" s="421"/>
    </row>
    <row r="11" spans="2:7" s="366" customFormat="1">
      <c r="B11" s="368"/>
      <c r="C11" s="367"/>
    </row>
    <row r="12" spans="2:7" s="366" customFormat="1">
      <c r="B12" s="371" t="s">
        <v>577</v>
      </c>
      <c r="C12" s="421" t="s">
        <v>575</v>
      </c>
      <c r="D12" s="421"/>
      <c r="E12" s="421"/>
      <c r="F12" s="421"/>
    </row>
    <row r="13" spans="2:7" s="366" customFormat="1">
      <c r="B13" s="371" t="s">
        <v>577</v>
      </c>
      <c r="C13" s="421" t="s">
        <v>574</v>
      </c>
      <c r="D13" s="421"/>
      <c r="E13" s="421"/>
      <c r="F13" s="421"/>
    </row>
    <row r="14" spans="2:7" s="366" customFormat="1">
      <c r="B14" s="368"/>
      <c r="C14" s="365"/>
    </row>
    <row r="15" spans="2:7" s="366" customFormat="1" ht="27" customHeight="1">
      <c r="B15" s="418" t="s">
        <v>576</v>
      </c>
      <c r="C15" s="418"/>
      <c r="D15" s="418"/>
      <c r="E15" s="418"/>
    </row>
    <row r="16" spans="2:7" s="366" customFormat="1">
      <c r="B16" s="368"/>
      <c r="C16" s="365"/>
    </row>
    <row r="17" spans="2:2">
      <c r="B17" t="s">
        <v>471</v>
      </c>
    </row>
  </sheetData>
  <mergeCells count="6">
    <mergeCell ref="B6:C6"/>
    <mergeCell ref="B10:E10"/>
    <mergeCell ref="B15:E15"/>
    <mergeCell ref="C13:F13"/>
    <mergeCell ref="C12:F12"/>
    <mergeCell ref="B8:E8"/>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SHwVCs0+65oPXevo/zGBO2XAe9Px4AYFEahFEkeOSwI=</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05vcD1vKCux+1mZJRzZdu16nSmYFXnv8ydoD90uNUf8=</DigestValue>
    </Reference>
  </SignedInfo>
  <SignatureValue>M4I3bza7JJSIAgPDt9pMyRW4IeMjDqhIZR1Dfluk2KpHoVjiTee9YQp8gXqYzwRxu33Sa0cTrBsB
fTNiEcD+MxeODoVm3n2WHgi2wkWt6D5JfUH+Jyisq8AuCr+51PJSW+NUhY41Of+2tm/ybsmoH8Xt
n+RzzmM6jmWuSBOa0Ml94pCRsFbSSFWvN+rLdeysKpaUUWxMeYeHoeZN29rw0vqK93Py433/a6lo
tjFKRT4lm4uhiyx0OR4R8y6tlnOCk8ONP3dukBC58MxIIIJjQLgfT76wK52VXSR8um0ShB24sxg4
IX8+b3HKpQftp/4oSpksV0Juin/51m+HhdiEOg==</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T7LncWWSw0tbpNMEtNE2b1s6jtCDBsBb2KjKjGrMZVQ=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MXIbGfyNCNE9/UCG0pgItebfblVWgyNs2Tr3vBU4e+s=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26.xml?ContentType=application/vnd.openxmlformats-officedocument.drawing+xml">
        <DigestMethod Algorithm="http://www.w3.org/2001/04/xmlenc#sha256"/>
        <DigestValue>qw4L1JPwwtWaSQZrsxruyGIbGTdbMrEQOGGcWavTmFM=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WQ8c758y/+MuqPeLAp8HcmvtqBzWzX5d9iVYqsEtPso=</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emf?ContentType=image/x-emf">
        <DigestMethod Algorithm="http://www.w3.org/2001/04/xmlenc#sha256"/>
        <DigestValue>+oHNoDWhmLG96dUf+LyJdIFvyZ0hNqEiX3wrAPAgK+w=</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hsx0TYIKB8hVOI5FMu1rTiAWnJ0mhh+N/UH18t4ZHu8=</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Huys6dD6lQpPUyF7Di9GJGZGdIDv+4bVZdFr6pG/FNA=</DigestValue>
      </Reference>
      <Reference URI="/xl/printerSettings/printerSettings20.bin?ContentType=application/vnd.openxmlformats-officedocument.spreadsheetml.printerSettings">
        <DigestMethod Algorithm="http://www.w3.org/2001/04/xmlenc#sha256"/>
        <DigestValue>45IZQIJ1JX8lhMehKJZTMmMHBkBXKyGQTIBF3nd/3es=</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v2CVJ5p2zjyI3EMtDePKy60WYAvDvRGr+SZVjQ+74sM=</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NLb+aPHEMkotC0HGTi8gq9mWWU39dwTKCPJbde0bhT8=</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9AzzokvajU0sDrEkv0Oft9ufmCMQq6VfFxiMCkRDTVs=</DigestValue>
      </Reference>
      <Reference URI="/xl/styles.xml?ContentType=application/vnd.openxmlformats-officedocument.spreadsheetml.styles+xml">
        <DigestMethod Algorithm="http://www.w3.org/2001/04/xmlenc#sha256"/>
        <DigestValue>zHbl1sno3US8y0NFnVUCkSPaDSqqocxO0+KeSCuDqe0=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ykOJXqnkB1BNqEab+zdyjniApnMDjCzrIspchQHEuaw=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USNyMcJ/100OWn6HYkmn95c0ACm1L7141asYBxM8+Os=</DigestValue>
      </Reference>
      <Reference URI="/xl/worksheets/sheet10.xml?ContentType=application/vnd.openxmlformats-officedocument.spreadsheetml.worksheet+xml">
        <DigestMethod Algorithm="http://www.w3.org/2001/04/xmlenc#sha256"/>
        <DigestValue>l2thhIGSSgblkcjV8Szg8ReG6d+8B+KpJa5aGUTwQWg=</DigestValue>
      </Reference>
      <Reference URI="/xl/worksheets/sheet11.xml?ContentType=application/vnd.openxmlformats-officedocument.spreadsheetml.worksheet+xml">
        <DigestMethod Algorithm="http://www.w3.org/2001/04/xmlenc#sha256"/>
        <DigestValue>jr/RumR7mrEv1RtF2wSfJk98v+6+7aHPfZnVRO2S+Lk=</DigestValue>
      </Reference>
      <Reference URI="/xl/worksheets/sheet12.xml?ContentType=application/vnd.openxmlformats-officedocument.spreadsheetml.worksheet+xml">
        <DigestMethod Algorithm="http://www.w3.org/2001/04/xmlenc#sha256"/>
        <DigestValue>5/uJ2b1eC4S4fsNbU3W2CUCd3ab9BDryBAKt8qbFjCk=</DigestValue>
      </Reference>
      <Reference URI="/xl/worksheets/sheet13.xml?ContentType=application/vnd.openxmlformats-officedocument.spreadsheetml.worksheet+xml">
        <DigestMethod Algorithm="http://www.w3.org/2001/04/xmlenc#sha256"/>
        <DigestValue>iec/M13LnzKyF9wjvTH39NwjuXOqOC+3bC6OCHC3uBg=</DigestValue>
      </Reference>
      <Reference URI="/xl/worksheets/sheet14.xml?ContentType=application/vnd.openxmlformats-officedocument.spreadsheetml.worksheet+xml">
        <DigestMethod Algorithm="http://www.w3.org/2001/04/xmlenc#sha256"/>
        <DigestValue>AMgMrX/9S++cQX+QfVIfc2RxThV37uCVp/9+67o3KBc=</DigestValue>
      </Reference>
      <Reference URI="/xl/worksheets/sheet15.xml?ContentType=application/vnd.openxmlformats-officedocument.spreadsheetml.worksheet+xml">
        <DigestMethod Algorithm="http://www.w3.org/2001/04/xmlenc#sha256"/>
        <DigestValue>k4LLB1D3u4E6dPNrWH6OHwQOQ6jJz8ZV+8DhMAcWZOc=</DigestValue>
      </Reference>
      <Reference URI="/xl/worksheets/sheet16.xml?ContentType=application/vnd.openxmlformats-officedocument.spreadsheetml.worksheet+xml">
        <DigestMethod Algorithm="http://www.w3.org/2001/04/xmlenc#sha256"/>
        <DigestValue>965qkDb1/A2n+OJnkLIXGBDoIHnyPtGgrPGuGsrvhgw=</DigestValue>
      </Reference>
      <Reference URI="/xl/worksheets/sheet17.xml?ContentType=application/vnd.openxmlformats-officedocument.spreadsheetml.worksheet+xml">
        <DigestMethod Algorithm="http://www.w3.org/2001/04/xmlenc#sha256"/>
        <DigestValue>3l8ZMjdEIC+9HlDU1+PaCr+2eX+VRVKDFbWj6aRW3+s=</DigestValue>
      </Reference>
      <Reference URI="/xl/worksheets/sheet18.xml?ContentType=application/vnd.openxmlformats-officedocument.spreadsheetml.worksheet+xml">
        <DigestMethod Algorithm="http://www.w3.org/2001/04/xmlenc#sha256"/>
        <DigestValue>vnOCpI1tOIOeLHVssTza/AMVbNAS68ym+pklLaWK5gQ=</DigestValue>
      </Reference>
      <Reference URI="/xl/worksheets/sheet19.xml?ContentType=application/vnd.openxmlformats-officedocument.spreadsheetml.worksheet+xml">
        <DigestMethod Algorithm="http://www.w3.org/2001/04/xmlenc#sha256"/>
        <DigestValue>Ho8PFInQ7WeEWDtaRk8NU5wb7HWZx7jsNA74lQaUhLo=</DigestValue>
      </Reference>
      <Reference URI="/xl/worksheets/sheet2.xml?ContentType=application/vnd.openxmlformats-officedocument.spreadsheetml.worksheet+xml">
        <DigestMethod Algorithm="http://www.w3.org/2001/04/xmlenc#sha256"/>
        <DigestValue>mgJYTe4PjjFEyN/PjZP+G80mgZfKRGb+cPHONaQU1RI=</DigestValue>
      </Reference>
      <Reference URI="/xl/worksheets/sheet20.xml?ContentType=application/vnd.openxmlformats-officedocument.spreadsheetml.worksheet+xml">
        <DigestMethod Algorithm="http://www.w3.org/2001/04/xmlenc#sha256"/>
        <DigestValue>d5iP2WHh2hACgBGVaJXpQe76Jxl6NaqCsQqCEBrMdBI=</DigestValue>
      </Reference>
      <Reference URI="/xl/worksheets/sheet21.xml?ContentType=application/vnd.openxmlformats-officedocument.spreadsheetml.worksheet+xml">
        <DigestMethod Algorithm="http://www.w3.org/2001/04/xmlenc#sha256"/>
        <DigestValue>QgQgte/qcnDzaHj4GEZbGIlfD3cHo5LkPTcShfv9Pys=</DigestValue>
      </Reference>
      <Reference URI="/xl/worksheets/sheet22.xml?ContentType=application/vnd.openxmlformats-officedocument.spreadsheetml.worksheet+xml">
        <DigestMethod Algorithm="http://www.w3.org/2001/04/xmlenc#sha256"/>
        <DigestValue>ntdnD/XFz3JS5XhpQEWn1E4s4Bb4JxourOkSwWeRruU=</DigestValue>
      </Reference>
      <Reference URI="/xl/worksheets/sheet23.xml?ContentType=application/vnd.openxmlformats-officedocument.spreadsheetml.worksheet+xml">
        <DigestMethod Algorithm="http://www.w3.org/2001/04/xmlenc#sha256"/>
        <DigestValue>LzAcRoeOkJ6n6velb2FFVJnrNbH5X8qdkGDjG1D2orQ=</DigestValue>
      </Reference>
      <Reference URI="/xl/worksheets/sheet24.xml?ContentType=application/vnd.openxmlformats-officedocument.spreadsheetml.worksheet+xml">
        <DigestMethod Algorithm="http://www.w3.org/2001/04/xmlenc#sha256"/>
        <DigestValue>DU7LMeSgfuNVe5ojbOTX4PlBFM9NPNsREaBdP1iUHk4=</DigestValue>
      </Reference>
      <Reference URI="/xl/worksheets/sheet25.xml?ContentType=application/vnd.openxmlformats-officedocument.spreadsheetml.worksheet+xml">
        <DigestMethod Algorithm="http://www.w3.org/2001/04/xmlenc#sha256"/>
        <DigestValue>RM89aj9hPKImVpYtZGwM8JtB/2vATuPi/rPpFjiMg4E=</DigestValue>
      </Reference>
      <Reference URI="/xl/worksheets/sheet26.xml?ContentType=application/vnd.openxmlformats-officedocument.spreadsheetml.worksheet+xml">
        <DigestMethod Algorithm="http://www.w3.org/2001/04/xmlenc#sha256"/>
        <DigestValue>85b3Pb2aYpSPJ46/0r3xiPsKanz0KdTbycQ20UeFkvM=</DigestValue>
      </Reference>
      <Reference URI="/xl/worksheets/sheet3.xml?ContentType=application/vnd.openxmlformats-officedocument.spreadsheetml.worksheet+xml">
        <DigestMethod Algorithm="http://www.w3.org/2001/04/xmlenc#sha256"/>
        <DigestValue>GpsjvoivD2bnVhyGA32IEjtdB9MtD8c2R0zig+sy4+M=</DigestValue>
      </Reference>
      <Reference URI="/xl/worksheets/sheet4.xml?ContentType=application/vnd.openxmlformats-officedocument.spreadsheetml.worksheet+xml">
        <DigestMethod Algorithm="http://www.w3.org/2001/04/xmlenc#sha256"/>
        <DigestValue>zDy3pN0BEhbeTyAu43R8i75ls0bBaNHQPJKjnY1TeBc=</DigestValue>
      </Reference>
      <Reference URI="/xl/worksheets/sheet5.xml?ContentType=application/vnd.openxmlformats-officedocument.spreadsheetml.worksheet+xml">
        <DigestMethod Algorithm="http://www.w3.org/2001/04/xmlenc#sha256"/>
        <DigestValue>smX35PePs/f1zp+Qqadcz7E+9+eMCwYVLn/j5JVJ4Ow=</DigestValue>
      </Reference>
      <Reference URI="/xl/worksheets/sheet6.xml?ContentType=application/vnd.openxmlformats-officedocument.spreadsheetml.worksheet+xml">
        <DigestMethod Algorithm="http://www.w3.org/2001/04/xmlenc#sha256"/>
        <DigestValue>VxINfeQYGeGauya+ovUnfO5EPJnsUd8Ub8L/gJdxBfI=</DigestValue>
      </Reference>
      <Reference URI="/xl/worksheets/sheet7.xml?ContentType=application/vnd.openxmlformats-officedocument.spreadsheetml.worksheet+xml">
        <DigestMethod Algorithm="http://www.w3.org/2001/04/xmlenc#sha256"/>
        <DigestValue>IycuTIEN2I2gviw9hn+tShF9FEQ1JTj0N1+hgfNpOw0=</DigestValue>
      </Reference>
      <Reference URI="/xl/worksheets/sheet8.xml?ContentType=application/vnd.openxmlformats-officedocument.spreadsheetml.worksheet+xml">
        <DigestMethod Algorithm="http://www.w3.org/2001/04/xmlenc#sha256"/>
        <DigestValue>MbHMU2wGuoZKZ/nHm97YiR5lmAZWmg/J96SL5YzUJhs=</DigestValue>
      </Reference>
      <Reference URI="/xl/worksheets/sheet9.xml?ContentType=application/vnd.openxmlformats-officedocument.spreadsheetml.worksheet+xml">
        <DigestMethod Algorithm="http://www.w3.org/2001/04/xmlenc#sha256"/>
        <DigestValue>qQwJ/4E3bzyWeEL7tyWHeoW8RWEJMF/X8/E7I8Be8hM=</DigestValue>
      </Reference>
    </Manifest>
    <SignatureProperties>
      <SignatureProperty Id="idSignatureTime" Target="#idPackageSignature">
        <mdssi:SignatureTime xmlns:mdssi="http://schemas.openxmlformats.org/package/2006/digital-signature">
          <mdssi:Format>YYYY-MM-DDThh:mm:ssTZD</mdssi:Format>
          <mdssi:Value>2022-08-18T15:49:55Z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2022-08-18T15:49:55Z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tzviQ0DPAUpSVbghKPCTPRXtoi4WFtGUzind9+KaGmk=</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NrZcNwjdyEc4oNI3tdNu+YHw3R67Tmfmeia1FAXo/rY=</DigestValue>
    </Reference>
  </SignedInfo>
  <SignatureValue>CTV96EJqYsIOI3BG1RG7DFcVTWHdM5TxMs8LcoCQMACOHGinGaR0vk02BC9ce5fmHw/AchZn31QY
mW/plOBAo3nBKf3+EgGuQUoXdJIqqU5flHuDA8PXoj5/YJzZhpPEbIViKOwRyEwHZQ44AA9wCjiw
VFsDaRCKkmgw/xnEIcY9+X4lucPxST0V6UMJRk02ejwftCbIeM5hOpab5UzWiUZayS9YW3pQduAS
YiZ9fRDSKa8FOcKQjlqMMmlBDRY9+JmUA2q/puxsT0B/8Vsl3Nk7UICY80d0ptmvpOMCKVaUVCF3
+fqlU/mXJQ/jm8xytdQF+70ZvUDKDezHZ3gDPQ==</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T7LncWWSw0tbpNMEtNE2b1s6jtCDBsBb2KjKjGrMZVQ=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MXIbGfyNCNE9/UCG0pgItebfblVWgyNs2Tr3vBU4e+s=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26.xml?ContentType=application/vnd.openxmlformats-officedocument.drawing+xml">
        <DigestMethod Algorithm="http://www.w3.org/2001/04/xmlenc#sha256"/>
        <DigestValue>qw4L1JPwwtWaSQZrsxruyGIbGTdbMrEQOGGcWavTmFM=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WQ8c758y/+MuqPeLAp8HcmvtqBzWzX5d9iVYqsEtPso=</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emf?ContentType=image/x-emf">
        <DigestMethod Algorithm="http://www.w3.org/2001/04/xmlenc#sha256"/>
        <DigestValue>+oHNoDWhmLG96dUf+LyJdIFvyZ0hNqEiX3wrAPAgK+w=</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hsx0TYIKB8hVOI5FMu1rTiAWnJ0mhh+N/UH18t4ZHu8=</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Huys6dD6lQpPUyF7Di9GJGZGdIDv+4bVZdFr6pG/FNA=</DigestValue>
      </Reference>
      <Reference URI="/xl/printerSettings/printerSettings20.bin?ContentType=application/vnd.openxmlformats-officedocument.spreadsheetml.printerSettings">
        <DigestMethod Algorithm="http://www.w3.org/2001/04/xmlenc#sha256"/>
        <DigestValue>45IZQIJ1JX8lhMehKJZTMmMHBkBXKyGQTIBF3nd/3es=</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v2CVJ5p2zjyI3EMtDePKy60WYAvDvRGr+SZVjQ+74sM=</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NLb+aPHEMkotC0HGTi8gq9mWWU39dwTKCPJbde0bhT8=</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9AzzokvajU0sDrEkv0Oft9ufmCMQq6VfFxiMCkRDTVs=</DigestValue>
      </Reference>
      <Reference URI="/xl/styles.xml?ContentType=application/vnd.openxmlformats-officedocument.spreadsheetml.styles+xml">
        <DigestMethod Algorithm="http://www.w3.org/2001/04/xmlenc#sha256"/>
        <DigestValue>zHbl1sno3US8y0NFnVUCkSPaDSqqocxO0+KeSCuDqe0=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ykOJXqnkB1BNqEab+zdyjniApnMDjCzrIspchQHEuaw=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USNyMcJ/100OWn6HYkmn95c0ACm1L7141asYBxM8+Os=</DigestValue>
      </Reference>
      <Reference URI="/xl/worksheets/sheet10.xml?ContentType=application/vnd.openxmlformats-officedocument.spreadsheetml.worksheet+xml">
        <DigestMethod Algorithm="http://www.w3.org/2001/04/xmlenc#sha256"/>
        <DigestValue>l2thhIGSSgblkcjV8Szg8ReG6d+8B+KpJa5aGUTwQWg=</DigestValue>
      </Reference>
      <Reference URI="/xl/worksheets/sheet11.xml?ContentType=application/vnd.openxmlformats-officedocument.spreadsheetml.worksheet+xml">
        <DigestMethod Algorithm="http://www.w3.org/2001/04/xmlenc#sha256"/>
        <DigestValue>jr/RumR7mrEv1RtF2wSfJk98v+6+7aHPfZnVRO2S+Lk=</DigestValue>
      </Reference>
      <Reference URI="/xl/worksheets/sheet12.xml?ContentType=application/vnd.openxmlformats-officedocument.spreadsheetml.worksheet+xml">
        <DigestMethod Algorithm="http://www.w3.org/2001/04/xmlenc#sha256"/>
        <DigestValue>5/uJ2b1eC4S4fsNbU3W2CUCd3ab9BDryBAKt8qbFjCk=</DigestValue>
      </Reference>
      <Reference URI="/xl/worksheets/sheet13.xml?ContentType=application/vnd.openxmlformats-officedocument.spreadsheetml.worksheet+xml">
        <DigestMethod Algorithm="http://www.w3.org/2001/04/xmlenc#sha256"/>
        <DigestValue>iec/M13LnzKyF9wjvTH39NwjuXOqOC+3bC6OCHC3uBg=</DigestValue>
      </Reference>
      <Reference URI="/xl/worksheets/sheet14.xml?ContentType=application/vnd.openxmlformats-officedocument.spreadsheetml.worksheet+xml">
        <DigestMethod Algorithm="http://www.w3.org/2001/04/xmlenc#sha256"/>
        <DigestValue>AMgMrX/9S++cQX+QfVIfc2RxThV37uCVp/9+67o3KBc=</DigestValue>
      </Reference>
      <Reference URI="/xl/worksheets/sheet15.xml?ContentType=application/vnd.openxmlformats-officedocument.spreadsheetml.worksheet+xml">
        <DigestMethod Algorithm="http://www.w3.org/2001/04/xmlenc#sha256"/>
        <DigestValue>k4LLB1D3u4E6dPNrWH6OHwQOQ6jJz8ZV+8DhMAcWZOc=</DigestValue>
      </Reference>
      <Reference URI="/xl/worksheets/sheet16.xml?ContentType=application/vnd.openxmlformats-officedocument.spreadsheetml.worksheet+xml">
        <DigestMethod Algorithm="http://www.w3.org/2001/04/xmlenc#sha256"/>
        <DigestValue>965qkDb1/A2n+OJnkLIXGBDoIHnyPtGgrPGuGsrvhgw=</DigestValue>
      </Reference>
      <Reference URI="/xl/worksheets/sheet17.xml?ContentType=application/vnd.openxmlformats-officedocument.spreadsheetml.worksheet+xml">
        <DigestMethod Algorithm="http://www.w3.org/2001/04/xmlenc#sha256"/>
        <DigestValue>3l8ZMjdEIC+9HlDU1+PaCr+2eX+VRVKDFbWj6aRW3+s=</DigestValue>
      </Reference>
      <Reference URI="/xl/worksheets/sheet18.xml?ContentType=application/vnd.openxmlformats-officedocument.spreadsheetml.worksheet+xml">
        <DigestMethod Algorithm="http://www.w3.org/2001/04/xmlenc#sha256"/>
        <DigestValue>vnOCpI1tOIOeLHVssTza/AMVbNAS68ym+pklLaWK5gQ=</DigestValue>
      </Reference>
      <Reference URI="/xl/worksheets/sheet19.xml?ContentType=application/vnd.openxmlformats-officedocument.spreadsheetml.worksheet+xml">
        <DigestMethod Algorithm="http://www.w3.org/2001/04/xmlenc#sha256"/>
        <DigestValue>Ho8PFInQ7WeEWDtaRk8NU5wb7HWZx7jsNA74lQaUhLo=</DigestValue>
      </Reference>
      <Reference URI="/xl/worksheets/sheet2.xml?ContentType=application/vnd.openxmlformats-officedocument.spreadsheetml.worksheet+xml">
        <DigestMethod Algorithm="http://www.w3.org/2001/04/xmlenc#sha256"/>
        <DigestValue>mgJYTe4PjjFEyN/PjZP+G80mgZfKRGb+cPHONaQU1RI=</DigestValue>
      </Reference>
      <Reference URI="/xl/worksheets/sheet20.xml?ContentType=application/vnd.openxmlformats-officedocument.spreadsheetml.worksheet+xml">
        <DigestMethod Algorithm="http://www.w3.org/2001/04/xmlenc#sha256"/>
        <DigestValue>d5iP2WHh2hACgBGVaJXpQe76Jxl6NaqCsQqCEBrMdBI=</DigestValue>
      </Reference>
      <Reference URI="/xl/worksheets/sheet21.xml?ContentType=application/vnd.openxmlformats-officedocument.spreadsheetml.worksheet+xml">
        <DigestMethod Algorithm="http://www.w3.org/2001/04/xmlenc#sha256"/>
        <DigestValue>QgQgte/qcnDzaHj4GEZbGIlfD3cHo5LkPTcShfv9Pys=</DigestValue>
      </Reference>
      <Reference URI="/xl/worksheets/sheet22.xml?ContentType=application/vnd.openxmlformats-officedocument.spreadsheetml.worksheet+xml">
        <DigestMethod Algorithm="http://www.w3.org/2001/04/xmlenc#sha256"/>
        <DigestValue>ntdnD/XFz3JS5XhpQEWn1E4s4Bb4JxourOkSwWeRruU=</DigestValue>
      </Reference>
      <Reference URI="/xl/worksheets/sheet23.xml?ContentType=application/vnd.openxmlformats-officedocument.spreadsheetml.worksheet+xml">
        <DigestMethod Algorithm="http://www.w3.org/2001/04/xmlenc#sha256"/>
        <DigestValue>LzAcRoeOkJ6n6velb2FFVJnrNbH5X8qdkGDjG1D2orQ=</DigestValue>
      </Reference>
      <Reference URI="/xl/worksheets/sheet24.xml?ContentType=application/vnd.openxmlformats-officedocument.spreadsheetml.worksheet+xml">
        <DigestMethod Algorithm="http://www.w3.org/2001/04/xmlenc#sha256"/>
        <DigestValue>DU7LMeSgfuNVe5ojbOTX4PlBFM9NPNsREaBdP1iUHk4=</DigestValue>
      </Reference>
      <Reference URI="/xl/worksheets/sheet25.xml?ContentType=application/vnd.openxmlformats-officedocument.spreadsheetml.worksheet+xml">
        <DigestMethod Algorithm="http://www.w3.org/2001/04/xmlenc#sha256"/>
        <DigestValue>RM89aj9hPKImVpYtZGwM8JtB/2vATuPi/rPpFjiMg4E=</DigestValue>
      </Reference>
      <Reference URI="/xl/worksheets/sheet26.xml?ContentType=application/vnd.openxmlformats-officedocument.spreadsheetml.worksheet+xml">
        <DigestMethod Algorithm="http://www.w3.org/2001/04/xmlenc#sha256"/>
        <DigestValue>85b3Pb2aYpSPJ46/0r3xiPsKanz0KdTbycQ20UeFkvM=</DigestValue>
      </Reference>
      <Reference URI="/xl/worksheets/sheet3.xml?ContentType=application/vnd.openxmlformats-officedocument.spreadsheetml.worksheet+xml">
        <DigestMethod Algorithm="http://www.w3.org/2001/04/xmlenc#sha256"/>
        <DigestValue>GpsjvoivD2bnVhyGA32IEjtdB9MtD8c2R0zig+sy4+M=</DigestValue>
      </Reference>
      <Reference URI="/xl/worksheets/sheet4.xml?ContentType=application/vnd.openxmlformats-officedocument.spreadsheetml.worksheet+xml">
        <DigestMethod Algorithm="http://www.w3.org/2001/04/xmlenc#sha256"/>
        <DigestValue>zDy3pN0BEhbeTyAu43R8i75ls0bBaNHQPJKjnY1TeBc=</DigestValue>
      </Reference>
      <Reference URI="/xl/worksheets/sheet5.xml?ContentType=application/vnd.openxmlformats-officedocument.spreadsheetml.worksheet+xml">
        <DigestMethod Algorithm="http://www.w3.org/2001/04/xmlenc#sha256"/>
        <DigestValue>smX35PePs/f1zp+Qqadcz7E+9+eMCwYVLn/j5JVJ4Ow=</DigestValue>
      </Reference>
      <Reference URI="/xl/worksheets/sheet6.xml?ContentType=application/vnd.openxmlformats-officedocument.spreadsheetml.worksheet+xml">
        <DigestMethod Algorithm="http://www.w3.org/2001/04/xmlenc#sha256"/>
        <DigestValue>VxINfeQYGeGauya+ovUnfO5EPJnsUd8Ub8L/gJdxBfI=</DigestValue>
      </Reference>
      <Reference URI="/xl/worksheets/sheet7.xml?ContentType=application/vnd.openxmlformats-officedocument.spreadsheetml.worksheet+xml">
        <DigestMethod Algorithm="http://www.w3.org/2001/04/xmlenc#sha256"/>
        <DigestValue>IycuTIEN2I2gviw9hn+tShF9FEQ1JTj0N1+hgfNpOw0=</DigestValue>
      </Reference>
      <Reference URI="/xl/worksheets/sheet8.xml?ContentType=application/vnd.openxmlformats-officedocument.spreadsheetml.worksheet+xml">
        <DigestMethod Algorithm="http://www.w3.org/2001/04/xmlenc#sha256"/>
        <DigestValue>MbHMU2wGuoZKZ/nHm97YiR5lmAZWmg/J96SL5YzUJhs=</DigestValue>
      </Reference>
      <Reference URI="/xl/worksheets/sheet9.xml?ContentType=application/vnd.openxmlformats-officedocument.spreadsheetml.worksheet+xml">
        <DigestMethod Algorithm="http://www.w3.org/2001/04/xmlenc#sha256"/>
        <DigestValue>qQwJ/4E3bzyWeEL7tyWHeoW8RWEJMF/X8/E7I8Be8hM=</DigestValue>
      </Reference>
    </Manifest>
    <SignatureProperties>
      <SignatureProperty Id="idSignatureTime" Target="#idPackageSignature">
        <mdssi:SignatureTime xmlns:mdssi="http://schemas.openxmlformats.org/package/2006/digital-signature">
          <mdssi:Format>YYYY-MM-DDThh:mm:ssTZD</mdssi:Format>
          <mdssi:Value>2022-08-18T15:59:15Z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2022-08-18T15:59:15Z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udhwdfc2YwkvO4CrhTiRJoiFtCEzGpE3ErsihQdMBjI=</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og8lUg6FDmCugiZvfgGBAcYFqdpQehAgavSLbSCwJws=</DigestValue>
    </Reference>
  </SignedInfo>
  <SignatureValue>QvQQvbWPG2ZxyIewJXH16wOH/3jQbEx85xPX/mmYCTXULCmAxBdEqsuQtb42OgLeuW2TnStTXPjC
OdfCljkNka9NVaQ3MnLwYQBn4cl0fin9jIC+nSqBSDy2ygcwcrrw7IsYfELvZ8V1qC5+DhCROtgC
v+iu6uX0lutRhNkHRn2zClzMLBlYD8zLHa4floFENcFpjpTdmYEatopR9vOKz3SxCKjCymAitBbz
R2q5TF0Z4GFXJlv7v4+Q8FopBU7Lxs4BEgGi1+vlRpKxgkDiYsKfbFfRK8/7ikw89uv+8nHGKH1x
o838W9b8X5IsPbBjs2rx4SvJKLJ24E5NF7drvQ==</SignatureValue>
  <KeyInfo>
    <X509Data>
      <X509Certificate>MIIJKDCCBxCgAwIBAgIIZ5+c9W/k+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AeBONSnOOWpheIFwAWnirWks5AYM5OzsLTlkJ9qMm8vICWSfYnhyLjaTkD+gHDXNwmf9tfkSuWmM+W6EreKw2KY6jnQsXjABa27y8Nsm/mnlGv9qnia2QoiKzgYJtLNZUOI/pyfj32F9QgJOnkS+78T/hvcqfm9IXqm4sJq3pP3eR00/bsgCcOVYXWj2uHdDCdXDEzd7K5ptTiAod8iW4hIwvgC+VJw3PFP4mnfnvVvGMJyxIGNJrHRbuGENBXE2KM5VBsdODiBfbU1US7f2lCwbjp+25pk1KBJtostToUKgrglUUNALx/bHduJkGzYL3DsO3ZM/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INwOj6JcZZSHAS2DLyy5SsIj7VmMA4GA1UdDwEB/wQEAwIF4DANBgkqhkiG9w0BAQsFAAOCAgEAhowxWMqZD988OXFP46nmrxKZJtwl8DzYFcINt7kQQHaoLSeZOWtYf9Jp2kxmtgo4F+iV3UPUtfRiqmN9GI74lChS3PPNIubvtXMcOxVLhMytFB3JbxFD5O60RDRgxnk/LO0Ivsm2LXVl4oOKv4Cz1v2vHBxN4q+CTMz8sQW58ebjGyqRRLNU1EM9ojOUMkBVY9IZ0vxkmiHNbWktXe/2eRrg6ICnNfXnq8BAdNaBhsnHJ1NqrSh+ncxf00MN8ZecYmJWEcQb8XnasWG3W0JJ3Q/APWqbkl/HYbnBbSsuEyvtu4sqCgsTud1bc3/688HPyiG8GF5HhKlwdoQ5WpPMn/X7QKypxlnlAv9B1Y5+DnRtBouvq+B8qAW2hQA1evkaH3VZBzmV0gRtKw5CRHlBU3pXf5y3tiNOC097XCPnJC8pBmnyt7/m1CjBXSWaFf7VHcTz4lTVK6BidGsRQmaKLJioiPZqRaFOB4PmzC8/SMIRaPuDKhoCJdzXzNK9EXBq5+EDaVGE5Dd5F9UAtK1diRSYQ5fElv5//mRFhe7Eh04hHvBHm/AJZrXlS+2pIOzgTbhu7IPPftWewpWxyK2wm2iWjxlwG1g7uddpbn9u7S1sZ1KeXSo1C1ArSCDRPDrEnfqL2QC7g9VY+uZaMN2xvUzSB3ETV1wTti7skZXvO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T7LncWWSw0tbpNMEtNE2b1s6jtCDBsBb2KjKjGrMZVQ=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MXIbGfyNCNE9/UCG0pgItebfblVWgyNs2Tr3vBU4e+s=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26.xml?ContentType=application/vnd.openxmlformats-officedocument.drawing+xml">
        <DigestMethod Algorithm="http://www.w3.org/2001/04/xmlenc#sha256"/>
        <DigestValue>qw4L1JPwwtWaSQZrsxruyGIbGTdbMrEQOGGcWavTmFM=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WQ8c758y/+MuqPeLAp8HcmvtqBzWzX5d9iVYqsEtPso=</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emf?ContentType=image/x-emf">
        <DigestMethod Algorithm="http://www.w3.org/2001/04/xmlenc#sha256"/>
        <DigestValue>+oHNoDWhmLG96dUf+LyJdIFvyZ0hNqEiX3wrAPAgK+w=</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hsx0TYIKB8hVOI5FMu1rTiAWnJ0mhh+N/UH18t4ZHu8=</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Huys6dD6lQpPUyF7Di9GJGZGdIDv+4bVZdFr6pG/FNA=</DigestValue>
      </Reference>
      <Reference URI="/xl/printerSettings/printerSettings20.bin?ContentType=application/vnd.openxmlformats-officedocument.spreadsheetml.printerSettings">
        <DigestMethod Algorithm="http://www.w3.org/2001/04/xmlenc#sha256"/>
        <DigestValue>45IZQIJ1JX8lhMehKJZTMmMHBkBXKyGQTIBF3nd/3es=</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v2CVJ5p2zjyI3EMtDePKy60WYAvDvRGr+SZVjQ+74sM=</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NLb+aPHEMkotC0HGTi8gq9mWWU39dwTKCPJbde0bhT8=</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9AzzokvajU0sDrEkv0Oft9ufmCMQq6VfFxiMCkRDTVs=</DigestValue>
      </Reference>
      <Reference URI="/xl/styles.xml?ContentType=application/vnd.openxmlformats-officedocument.spreadsheetml.styles+xml">
        <DigestMethod Algorithm="http://www.w3.org/2001/04/xmlenc#sha256"/>
        <DigestValue>zHbl1sno3US8y0NFnVUCkSPaDSqqocxO0+KeSCuDqe0=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ykOJXqnkB1BNqEab+zdyjniApnMDjCzrIspchQHEuaw=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USNyMcJ/100OWn6HYkmn95c0ACm1L7141asYBxM8+Os=</DigestValue>
      </Reference>
      <Reference URI="/xl/worksheets/sheet10.xml?ContentType=application/vnd.openxmlformats-officedocument.spreadsheetml.worksheet+xml">
        <DigestMethod Algorithm="http://www.w3.org/2001/04/xmlenc#sha256"/>
        <DigestValue>l2thhIGSSgblkcjV8Szg8ReG6d+8B+KpJa5aGUTwQWg=</DigestValue>
      </Reference>
      <Reference URI="/xl/worksheets/sheet11.xml?ContentType=application/vnd.openxmlformats-officedocument.spreadsheetml.worksheet+xml">
        <DigestMethod Algorithm="http://www.w3.org/2001/04/xmlenc#sha256"/>
        <DigestValue>jr/RumR7mrEv1RtF2wSfJk98v+6+7aHPfZnVRO2S+Lk=</DigestValue>
      </Reference>
      <Reference URI="/xl/worksheets/sheet12.xml?ContentType=application/vnd.openxmlformats-officedocument.spreadsheetml.worksheet+xml">
        <DigestMethod Algorithm="http://www.w3.org/2001/04/xmlenc#sha256"/>
        <DigestValue>5/uJ2b1eC4S4fsNbU3W2CUCd3ab9BDryBAKt8qbFjCk=</DigestValue>
      </Reference>
      <Reference URI="/xl/worksheets/sheet13.xml?ContentType=application/vnd.openxmlformats-officedocument.spreadsheetml.worksheet+xml">
        <DigestMethod Algorithm="http://www.w3.org/2001/04/xmlenc#sha256"/>
        <DigestValue>iec/M13LnzKyF9wjvTH39NwjuXOqOC+3bC6OCHC3uBg=</DigestValue>
      </Reference>
      <Reference URI="/xl/worksheets/sheet14.xml?ContentType=application/vnd.openxmlformats-officedocument.spreadsheetml.worksheet+xml">
        <DigestMethod Algorithm="http://www.w3.org/2001/04/xmlenc#sha256"/>
        <DigestValue>AMgMrX/9S++cQX+QfVIfc2RxThV37uCVp/9+67o3KBc=</DigestValue>
      </Reference>
      <Reference URI="/xl/worksheets/sheet15.xml?ContentType=application/vnd.openxmlformats-officedocument.spreadsheetml.worksheet+xml">
        <DigestMethod Algorithm="http://www.w3.org/2001/04/xmlenc#sha256"/>
        <DigestValue>k4LLB1D3u4E6dPNrWH6OHwQOQ6jJz8ZV+8DhMAcWZOc=</DigestValue>
      </Reference>
      <Reference URI="/xl/worksheets/sheet16.xml?ContentType=application/vnd.openxmlformats-officedocument.spreadsheetml.worksheet+xml">
        <DigestMethod Algorithm="http://www.w3.org/2001/04/xmlenc#sha256"/>
        <DigestValue>965qkDb1/A2n+OJnkLIXGBDoIHnyPtGgrPGuGsrvhgw=</DigestValue>
      </Reference>
      <Reference URI="/xl/worksheets/sheet17.xml?ContentType=application/vnd.openxmlformats-officedocument.spreadsheetml.worksheet+xml">
        <DigestMethod Algorithm="http://www.w3.org/2001/04/xmlenc#sha256"/>
        <DigestValue>3l8ZMjdEIC+9HlDU1+PaCr+2eX+VRVKDFbWj6aRW3+s=</DigestValue>
      </Reference>
      <Reference URI="/xl/worksheets/sheet18.xml?ContentType=application/vnd.openxmlformats-officedocument.spreadsheetml.worksheet+xml">
        <DigestMethod Algorithm="http://www.w3.org/2001/04/xmlenc#sha256"/>
        <DigestValue>vnOCpI1tOIOeLHVssTza/AMVbNAS68ym+pklLaWK5gQ=</DigestValue>
      </Reference>
      <Reference URI="/xl/worksheets/sheet19.xml?ContentType=application/vnd.openxmlformats-officedocument.spreadsheetml.worksheet+xml">
        <DigestMethod Algorithm="http://www.w3.org/2001/04/xmlenc#sha256"/>
        <DigestValue>Ho8PFInQ7WeEWDtaRk8NU5wb7HWZx7jsNA74lQaUhLo=</DigestValue>
      </Reference>
      <Reference URI="/xl/worksheets/sheet2.xml?ContentType=application/vnd.openxmlformats-officedocument.spreadsheetml.worksheet+xml">
        <DigestMethod Algorithm="http://www.w3.org/2001/04/xmlenc#sha256"/>
        <DigestValue>mgJYTe4PjjFEyN/PjZP+G80mgZfKRGb+cPHONaQU1RI=</DigestValue>
      </Reference>
      <Reference URI="/xl/worksheets/sheet20.xml?ContentType=application/vnd.openxmlformats-officedocument.spreadsheetml.worksheet+xml">
        <DigestMethod Algorithm="http://www.w3.org/2001/04/xmlenc#sha256"/>
        <DigestValue>d5iP2WHh2hACgBGVaJXpQe76Jxl6NaqCsQqCEBrMdBI=</DigestValue>
      </Reference>
      <Reference URI="/xl/worksheets/sheet21.xml?ContentType=application/vnd.openxmlformats-officedocument.spreadsheetml.worksheet+xml">
        <DigestMethod Algorithm="http://www.w3.org/2001/04/xmlenc#sha256"/>
        <DigestValue>QgQgte/qcnDzaHj4GEZbGIlfD3cHo5LkPTcShfv9Pys=</DigestValue>
      </Reference>
      <Reference URI="/xl/worksheets/sheet22.xml?ContentType=application/vnd.openxmlformats-officedocument.spreadsheetml.worksheet+xml">
        <DigestMethod Algorithm="http://www.w3.org/2001/04/xmlenc#sha256"/>
        <DigestValue>ntdnD/XFz3JS5XhpQEWn1E4s4Bb4JxourOkSwWeRruU=</DigestValue>
      </Reference>
      <Reference URI="/xl/worksheets/sheet23.xml?ContentType=application/vnd.openxmlformats-officedocument.spreadsheetml.worksheet+xml">
        <DigestMethod Algorithm="http://www.w3.org/2001/04/xmlenc#sha256"/>
        <DigestValue>LzAcRoeOkJ6n6velb2FFVJnrNbH5X8qdkGDjG1D2orQ=</DigestValue>
      </Reference>
      <Reference URI="/xl/worksheets/sheet24.xml?ContentType=application/vnd.openxmlformats-officedocument.spreadsheetml.worksheet+xml">
        <DigestMethod Algorithm="http://www.w3.org/2001/04/xmlenc#sha256"/>
        <DigestValue>DU7LMeSgfuNVe5ojbOTX4PlBFM9NPNsREaBdP1iUHk4=</DigestValue>
      </Reference>
      <Reference URI="/xl/worksheets/sheet25.xml?ContentType=application/vnd.openxmlformats-officedocument.spreadsheetml.worksheet+xml">
        <DigestMethod Algorithm="http://www.w3.org/2001/04/xmlenc#sha256"/>
        <DigestValue>RM89aj9hPKImVpYtZGwM8JtB/2vATuPi/rPpFjiMg4E=</DigestValue>
      </Reference>
      <Reference URI="/xl/worksheets/sheet26.xml?ContentType=application/vnd.openxmlformats-officedocument.spreadsheetml.worksheet+xml">
        <DigestMethod Algorithm="http://www.w3.org/2001/04/xmlenc#sha256"/>
        <DigestValue>85b3Pb2aYpSPJ46/0r3xiPsKanz0KdTbycQ20UeFkvM=</DigestValue>
      </Reference>
      <Reference URI="/xl/worksheets/sheet3.xml?ContentType=application/vnd.openxmlformats-officedocument.spreadsheetml.worksheet+xml">
        <DigestMethod Algorithm="http://www.w3.org/2001/04/xmlenc#sha256"/>
        <DigestValue>GpsjvoivD2bnVhyGA32IEjtdB9MtD8c2R0zig+sy4+M=</DigestValue>
      </Reference>
      <Reference URI="/xl/worksheets/sheet4.xml?ContentType=application/vnd.openxmlformats-officedocument.spreadsheetml.worksheet+xml">
        <DigestMethod Algorithm="http://www.w3.org/2001/04/xmlenc#sha256"/>
        <DigestValue>zDy3pN0BEhbeTyAu43R8i75ls0bBaNHQPJKjnY1TeBc=</DigestValue>
      </Reference>
      <Reference URI="/xl/worksheets/sheet5.xml?ContentType=application/vnd.openxmlformats-officedocument.spreadsheetml.worksheet+xml">
        <DigestMethod Algorithm="http://www.w3.org/2001/04/xmlenc#sha256"/>
        <DigestValue>smX35PePs/f1zp+Qqadcz7E+9+eMCwYVLn/j5JVJ4Ow=</DigestValue>
      </Reference>
      <Reference URI="/xl/worksheets/sheet6.xml?ContentType=application/vnd.openxmlformats-officedocument.spreadsheetml.worksheet+xml">
        <DigestMethod Algorithm="http://www.w3.org/2001/04/xmlenc#sha256"/>
        <DigestValue>VxINfeQYGeGauya+ovUnfO5EPJnsUd8Ub8L/gJdxBfI=</DigestValue>
      </Reference>
      <Reference URI="/xl/worksheets/sheet7.xml?ContentType=application/vnd.openxmlformats-officedocument.spreadsheetml.worksheet+xml">
        <DigestMethod Algorithm="http://www.w3.org/2001/04/xmlenc#sha256"/>
        <DigestValue>IycuTIEN2I2gviw9hn+tShF9FEQ1JTj0N1+hgfNpOw0=</DigestValue>
      </Reference>
      <Reference URI="/xl/worksheets/sheet8.xml?ContentType=application/vnd.openxmlformats-officedocument.spreadsheetml.worksheet+xml">
        <DigestMethod Algorithm="http://www.w3.org/2001/04/xmlenc#sha256"/>
        <DigestValue>MbHMU2wGuoZKZ/nHm97YiR5lmAZWmg/J96SL5YzUJhs=</DigestValue>
      </Reference>
      <Reference URI="/xl/worksheets/sheet9.xml?ContentType=application/vnd.openxmlformats-officedocument.spreadsheetml.worksheet+xml">
        <DigestMethod Algorithm="http://www.w3.org/2001/04/xmlenc#sha256"/>
        <DigestValue>qQwJ/4E3bzyWeEL7tyWHeoW8RWEJMF/X8/E7I8Be8hM=</DigestValue>
      </Reference>
    </Manifest>
    <SignatureProperties>
      <SignatureProperty Id="idSignatureTime" Target="#idPackageSignature">
        <mdssi:SignatureTime xmlns:mdssi="http://schemas.openxmlformats.org/package/2006/digital-signature">
          <mdssi:Format>YYYY-MM-DDThh:mm:ssTZD</mdssi:Format>
          <mdssi:Value>2022-08-18T16:10:08Z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2022-08-18T16:10:08Z</xd:SigningTime>
          <xd:SigningCertificate>
            <xd:Cert>
              <xd:CertDigest>
                <DigestMethod Algorithm="http://www.w3.org/2001/04/xmlenc#sha256"/>
                <DigestValue>OUquFme8WAikH1ru512h7wDS6uSvy5KU+YbymYICqGc=</DigestValue>
              </xd:CertDigest>
              <xd:IssuerSerial>
                <X509IssuerName>C=PY, O=DOCUMENTA S.A., SERIALNUMBER=RUC80050172-1, CN=CA-DOCUMENTA S.A.</X509IssuerName>
                <X509SerialNumber>7466859285161769234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19603F-FE0D-47F1-A552-2A81E1DB3DFC}">
  <ds:schemaRefs>
    <ds:schemaRef ds:uri="http://schemas.microsoft.com/office/2006/documentManagement/types"/>
    <ds:schemaRef ds:uri="http://schemas.openxmlformats.org/package/2006/metadata/core-properties"/>
    <ds:schemaRef ds:uri="e22f4d1c-4a35-40b6-96d5-1a9c7e49af38"/>
    <ds:schemaRef ds:uri="50cd21ce-157e-4cef-a9e1-719e8f6c805e"/>
    <ds:schemaRef ds:uri="http://www.w3.org/XML/1998/namespace"/>
    <ds:schemaRef ds:uri="http://purl.org/dc/terms/"/>
    <ds:schemaRef ds:uri="http://schemas.microsoft.com/office/2006/metadata/properties"/>
    <ds:schemaRef ds:uri="http://purl.org/dc/elements/1.1/"/>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F6B23612-8AFD-42DC-9877-0D40D503207B}">
  <ds:schemaRefs>
    <ds:schemaRef ds:uri="http://schemas.microsoft.com/sharepoint/v3/contenttype/forms"/>
  </ds:schemaRefs>
</ds:datastoreItem>
</file>

<file path=customXml/itemProps3.xml><?xml version="1.0" encoding="utf-8"?>
<ds:datastoreItem xmlns:ds="http://schemas.openxmlformats.org/officeDocument/2006/customXml" ds:itemID="{0BC89ACF-9DF3-470B-8C5C-538599A63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3</vt:i4>
      </vt:variant>
    </vt:vector>
  </HeadingPairs>
  <TitlesOfParts>
    <vt:vector size="29" baseType="lpstr">
      <vt:lpstr>INDICE</vt:lpstr>
      <vt:lpstr>ESF </vt:lpstr>
      <vt:lpstr>ER </vt:lpstr>
      <vt:lpstr>ORI </vt:lpstr>
      <vt:lpstr>EEPN </vt:lpstr>
      <vt:lpstr>EFE</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20</vt:lpstr>
      <vt:lpstr>'10'!_MON_1633873615</vt:lpstr>
      <vt:lpstr>'3'!Área_de_impresión</vt:lpstr>
      <vt:lpstr>'EEPN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CONTABILIDAD</cp:lastModifiedBy>
  <cp:revision/>
  <cp:lastPrinted>2022-08-17T22:42:13Z</cp:lastPrinted>
  <dcterms:created xsi:type="dcterms:W3CDTF">2007-07-31T14:58:11Z</dcterms:created>
  <dcterms:modified xsi:type="dcterms:W3CDTF">2022-08-18T15:49:28Z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